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M:\2026 m\2026 m. skelbiami\2. LAPUOČIŲ MEDŽIŲ SODINUKŲ, JŲ PASODINIMO IR PRIEŽIŪROS 3 METŲ LAIKOTARPIU\Dok. taisyma spagal Alvitą\"/>
    </mc:Choice>
  </mc:AlternateContent>
  <xr:revisionPtr revIDLastSave="0" documentId="13_ncr:1_{A74DC217-1A1F-4A9A-9C90-8816AFA06FCE}" xr6:coauthVersionLast="47" xr6:coauthVersionMax="47" xr10:uidLastSave="{00000000-0000-0000-0000-000000000000}"/>
  <bookViews>
    <workbookView xWindow="-120" yWindow="-120" windowWidth="29040" windowHeight="15720" xr2:uid="{00000000-000D-0000-FFFF-FFFF00000000}"/>
  </bookViews>
  <sheets>
    <sheet name="Lapas1" sheetId="1" r:id="rId1"/>
  </sheets>
  <definedNames>
    <definedName name="_xlnm.Print_Area" localSheetId="0">Lapas1!$A$1:$H$154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3" i="1" l="1"/>
  <c r="G87" i="1"/>
  <c r="G78" i="1"/>
  <c r="G49" i="1"/>
  <c r="G50" i="1"/>
  <c r="G51" i="1"/>
  <c r="G52" i="1"/>
  <c r="G53" i="1"/>
  <c r="G54" i="1"/>
  <c r="G55" i="1"/>
  <c r="G56" i="1"/>
  <c r="G57" i="1"/>
  <c r="G58" i="1"/>
  <c r="G59" i="1"/>
  <c r="G60" i="1"/>
  <c r="G61" i="1"/>
  <c r="G62" i="1"/>
  <c r="G63" i="1"/>
  <c r="G64" i="1"/>
  <c r="G65" i="1"/>
  <c r="G66" i="1"/>
  <c r="G67" i="1"/>
  <c r="G68" i="1"/>
  <c r="G69" i="1"/>
  <c r="G70" i="1"/>
  <c r="G71" i="1"/>
  <c r="G72" i="1"/>
  <c r="G74" i="1"/>
  <c r="G75" i="1"/>
  <c r="G76" i="1"/>
  <c r="G77" i="1"/>
  <c r="G39" i="1"/>
  <c r="G40" i="1"/>
  <c r="G41" i="1"/>
  <c r="G42" i="1"/>
  <c r="G43" i="1"/>
  <c r="G44" i="1"/>
  <c r="G45" i="1"/>
  <c r="G46" i="1"/>
  <c r="G47" i="1"/>
  <c r="G48" i="1"/>
  <c r="G92" i="1"/>
  <c r="G93" i="1"/>
  <c r="G94" i="1" l="1"/>
  <c r="G96" i="1" s="1"/>
  <c r="G89" i="1"/>
  <c r="B28" i="1" l="1"/>
  <c r="B26"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Windows User</author>
  </authors>
  <commentList>
    <comment ref="A103" authorId="0" shapeId="0" xr:uid="{00000000-0006-0000-0000-000001000000}">
      <text>
        <r>
          <rPr>
            <b/>
            <sz val="9"/>
            <color indexed="81"/>
            <rFont val="Tahoma"/>
            <family val="2"/>
            <charset val="186"/>
          </rPr>
          <t>Windows User:</t>
        </r>
        <r>
          <rPr>
            <sz val="9"/>
            <color indexed="81"/>
            <rFont val="Tahoma"/>
            <family val="2"/>
            <charset val="186"/>
          </rPr>
          <t xml:space="preserve">
pasikoreguoti</t>
        </r>
      </text>
    </comment>
  </commentList>
</comments>
</file>

<file path=xl/sharedStrings.xml><?xml version="1.0" encoding="utf-8"?>
<sst xmlns="http://schemas.openxmlformats.org/spreadsheetml/2006/main" count="195" uniqueCount="144">
  <si>
    <t>Herbas arba prekių ženklas</t>
  </si>
  <si>
    <t>(Tiekėjo pavadinimas)</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</si>
  <si>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</si>
  <si>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Telefono numeris</t>
  </si>
  <si>
    <t>El. pašto adresas</t>
  </si>
  <si>
    <t>Eil. Nr.</t>
  </si>
  <si>
    <t>Mato vnt.</t>
  </si>
  <si>
    <t>Pateikto dokumento pavadinimas</t>
  </si>
  <si>
    <t>(data)</t>
  </si>
  <si>
    <t>(vieta)</t>
  </si>
  <si>
    <t>Pirkimo dokumentų 2 priedas</t>
  </si>
  <si>
    <t>PASTABOS:</t>
  </si>
  <si>
    <t xml:space="preserve">PASIŪLYMAS </t>
  </si>
  <si>
    <t>1.</t>
  </si>
  <si>
    <t>2.</t>
  </si>
  <si>
    <t>3.</t>
  </si>
  <si>
    <t>4.</t>
  </si>
  <si>
    <t>5.</t>
  </si>
  <si>
    <t>Už pasiūlymą atsakingo asmens vardas, pavardė, pareigos</t>
  </si>
  <si>
    <t>7.</t>
  </si>
  <si>
    <t>8.</t>
  </si>
  <si>
    <t>9.</t>
  </si>
  <si>
    <t>10.</t>
  </si>
  <si>
    <t>11.</t>
  </si>
  <si>
    <t>12.</t>
  </si>
  <si>
    <t>5. Šiuo pasiūlymu įsipareigojame laikytis Lietuvos Respublikos viešųjų pirkimų įstatymo, kitų teisės aktų, pirkimo dokumentuose nustatytų reikalavimų bei sutarties sąlygų. Taip pat įsipareigojame laikytis pasiūlyme pateiktų sąlygų bei nesiimti jokių veiksmų, galinčių sutrukdyti pasiūlymo akceptavimui ar sutarties pasirašymui ir įsipareigojimui.</t>
  </si>
  <si>
    <t>6. Patvirtiname, kad visi pridedami dokumentai yra mūsų pasiūlymo dalis.</t>
  </si>
  <si>
    <t>8. Jeigu mūsų pasiūlymas bus priimtas, mes įsipareigojame pateikti sutarties įvykdymo užtikrinimą pirkimo dokumentuose nurodytos formos, dydžio bei juose reikalaujamais terminais, bei sutinkame pirkimo dokumentuose nurodytu terminu sudaryti sutartį.</t>
  </si>
  <si>
    <t>Dokumento puslapių skaičius</t>
  </si>
  <si>
    <t>Paaiškinimas, kokia konkreti informacija yra konfidenciali ir kodėl</t>
  </si>
  <si>
    <t xml:space="preserve">Eur su PVM </t>
  </si>
  <si>
    <t xml:space="preserve">Eur be PVM </t>
  </si>
  <si>
    <t>Bendrą planuojamą kainą sudaro:</t>
  </si>
  <si>
    <t>Bendra planuojama kaina, EUR be PVM</t>
  </si>
  <si>
    <t>Bendra planuojama kaina, Eur be PVM</t>
  </si>
  <si>
    <t>Pastabos:</t>
  </si>
  <si>
    <t>Kauno miesto savivaldybės administracijai</t>
  </si>
  <si>
    <t>(Adresatas (perkančioji organizacija))</t>
  </si>
  <si>
    <t>vnt</t>
  </si>
  <si>
    <r>
      <t xml:space="preserve">Tiekėjo pavadinimas, įmonės kodas  </t>
    </r>
    <r>
      <rPr>
        <i/>
        <sz val="11"/>
        <color theme="1"/>
        <rFont val="Calibri"/>
        <family val="2"/>
        <charset val="186"/>
        <scheme val="minor"/>
      </rPr>
      <t>/jei dalyvauja ūkio subjektų grupė, nurodomi visų dalyvių duomenys/</t>
    </r>
  </si>
  <si>
    <r>
      <t xml:space="preserve">Tiekėjo adresas, pašto kodas </t>
    </r>
    <r>
      <rPr>
        <i/>
        <sz val="11"/>
        <color theme="1"/>
        <rFont val="Calibri"/>
        <family val="2"/>
        <charset val="186"/>
        <scheme val="minor"/>
      </rPr>
      <t>/jei dalyvauja ūkio subjektų grupė, nurodomi visų dalyvių duomenys/</t>
    </r>
  </si>
  <si>
    <r>
      <t xml:space="preserve">Tais atvejais, kai pagal galiojančius teisės aktus tiekėjui nereikia mokėti PVM, </t>
    </r>
    <r>
      <rPr>
        <b/>
        <i/>
        <sz val="11"/>
        <color rgb="FFFF0000"/>
        <rFont val="Calibri"/>
        <family val="2"/>
        <charset val="186"/>
        <scheme val="minor"/>
      </rPr>
      <t>nurodyti juridinį pagrindą</t>
    </r>
    <r>
      <rPr>
        <i/>
        <sz val="11"/>
        <color rgb="FFFF0000"/>
        <rFont val="Calibri"/>
        <family val="2"/>
        <charset val="186"/>
        <scheme val="minor"/>
      </rPr>
      <t>: ...................................................................................</t>
    </r>
  </si>
  <si>
    <t>3. Teikdami šį pasiūlymą, patvirtiname, kad mūsų siūlomos prekės visiškai atitiks pirkimo dokumentuose nustatytus reikalavimus.</t>
  </si>
  <si>
    <r>
      <t xml:space="preserve">PVM tarifas, proc. </t>
    </r>
    <r>
      <rPr>
        <b/>
        <sz val="10"/>
        <color rgb="FFFF0000"/>
        <rFont val="Calibri"/>
        <family val="2"/>
        <charset val="186"/>
        <scheme val="minor"/>
      </rPr>
      <t>(įrašyti, jei taikoma)</t>
    </r>
  </si>
  <si>
    <t>* Nurodyti prekių kiekiai (apimtis) yra preliminarūs ir naudojami tik pasiūlymų kainų palyginimui.</t>
  </si>
  <si>
    <t>9. Vykdant sutartį pasitelksiu šiuos subtiekėjus*</t>
  </si>
  <si>
    <t>Subtiekėjo pavadinimas, adresas, kodas</t>
  </si>
  <si>
    <t>*Pildyti tuomet, jei sutarties vykdymui bus pasitelkti subtiekėjai.</t>
  </si>
  <si>
    <r>
      <rPr>
        <b/>
        <sz val="11"/>
        <color theme="1"/>
        <rFont val="Calibri"/>
        <family val="2"/>
        <charset val="186"/>
        <scheme val="minor"/>
      </rPr>
      <t>Įrašyti abi reikalaujamas reikšmes:</t>
    </r>
    <r>
      <rPr>
        <sz val="11"/>
        <color theme="1"/>
        <rFont val="Calibri"/>
        <family val="2"/>
        <charset val="186"/>
        <scheme val="minor"/>
      </rPr>
      <t xml:space="preserve">
1. Subtiekėjams numatomos perduoti paslaugos/darbai/prekės (įvardinti konkrečiai paslaugas/prekes); 
2. Subtiekėjams perduodama sutarties dalis % ar Eur sutarties kainoje</t>
    </r>
  </si>
  <si>
    <r>
      <t xml:space="preserve">10. Šiame pasiūlyme yra pateikta ir konfidenciali informacija </t>
    </r>
    <r>
      <rPr>
        <sz val="11"/>
        <color theme="1"/>
        <rFont val="Calibri"/>
        <family val="2"/>
        <charset val="186"/>
        <scheme val="minor"/>
      </rPr>
      <t>(dokumentai su konfidencialia informacija įsegti atskirai)</t>
    </r>
    <r>
      <rPr>
        <vertAlign val="superscript"/>
        <sz val="11"/>
        <color theme="1"/>
        <rFont val="Calibri"/>
        <family val="2"/>
        <charset val="186"/>
        <scheme val="minor"/>
      </rPr>
      <t>*</t>
    </r>
    <r>
      <rPr>
        <sz val="11"/>
        <color theme="1"/>
        <rFont val="Calibri"/>
        <family val="2"/>
        <charset val="186"/>
        <scheme val="minor"/>
      </rPr>
      <t>:</t>
    </r>
  </si>
  <si>
    <r>
      <rPr>
        <vertAlign val="superscript"/>
        <sz val="11"/>
        <color theme="1"/>
        <rFont val="Calibri"/>
        <family val="2"/>
        <charset val="186"/>
        <scheme val="minor"/>
      </rPr>
      <t>*</t>
    </r>
    <r>
      <rPr>
        <sz val="11"/>
        <color theme="1"/>
        <rFont val="Calibri"/>
        <family val="2"/>
        <charset val="186"/>
        <scheme val="minor"/>
      </rPr>
      <t xml:space="preserve"> Pildyti tuomet, jei bus pateikta konfidenciali informacija. Tiekėjas negali nurodyti, kad konfidenciali yra pasiūlymo kaina arba, kad visas pasiūlymas yra konfidencialus. </t>
    </r>
  </si>
  <si>
    <r>
      <t>11.</t>
    </r>
    <r>
      <rPr>
        <sz val="11"/>
        <color theme="1"/>
        <rFont val="Times New Roman"/>
        <family val="1"/>
        <charset val="186"/>
      </rPr>
      <t xml:space="preserve"> </t>
    </r>
    <r>
      <rPr>
        <b/>
        <sz val="11"/>
        <color theme="1"/>
        <rFont val="Times New Roman"/>
        <family val="1"/>
        <charset val="186"/>
      </rPr>
      <t>Kartu su pasiūlymu pateikiami šie dokumentai:</t>
    </r>
  </si>
  <si>
    <t>– 10 punkte prašome nurodyti Jūsų pasiūlymo konfidencialią informaciją. Konfidencialia informacija gali būti, pavyzdžiui, komercinė (gamybinė) paslaptis ir konfidencialieji pasiūlymų aspektai. Konfidencialia negalima laikyti informacijos nurodytos VPĮ 20 str. 2 d. Tiekėjas neturi teisės nurodyti, kad visa pasiūlyme pateikta informacija yra konfidenciali. Tiekėjas turi aiškiai nurodyti, kokie su pasiūlymu pateikti dokumentai laikytini konfidencialiais. Perkančioji organizacija, Komisija, jos nariai ar ekspertai ir kiti asmenys negali atskleisti tiekėjo pateiktos informacijos, kurią tiekėjas nurodė kaip konfidencialią. Jei tiekėjas nenurodo konfidencialios informacijos, laikoma, kad tokios tiekėjo pasiūlyme nėra.</t>
  </si>
  <si>
    <t xml:space="preserve">– Tuo atveju, kai viešajame pirkime nurodomi fiziniai asmenys (pvz. tiekėjai, tiekėjo darbuotojai, subtiekėjai ir (ar) kvazisubtiekėjai), pateiktų asmens duomenų valdytojas yra Kauno miesto savivaldybės administracija (juridinio asmens kodas 188764867, adresas: Laisvės al. 96, LT-44251 Kaunas, tel. +370 37422631, el. p. info@kaunas.lt). Asmens duomenys tvarkomi (tvarkymo pagrindas)  siekiant išnagrinėti viešajame pirkime pateiktus dokumentus ir informuoti apie viešojo pirkimo procedūras Viešųjų pirkimų įstatymo nustatyta tvarka. Asmens duomenys Savivaldybės administracijoje bus saugomi teisės aktų, reglamentuojančių duomenų saugojimo terminus, nustatyta tvarka ir gali būti teikiami tretiesiems asmenims tokia apimtimi, kuri yra būtina pagal Viešųjų pirkimų įstatymą. 
Jeigu tiekėjas viešajame pirkime pateikia fizinių asmenų – darbuotojų, subtiekėjų ir (ar) kvazisubtiekėjų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Vilnius 10312, el. p. ada@ada.lt), o taip pat pasikonsultuoti su Kauno miesto savivaldybės administracijos Asmens duomenų apsaugos pareigūnu el. p. dap@kaunas.lt. Daugiau informacijos apie duomenų tvarkymą rasite www.kaunas.lt.
</t>
  </si>
  <si>
    <r>
      <t xml:space="preserve">Vieneto įkainis, Eur be PVM </t>
    </r>
    <r>
      <rPr>
        <b/>
        <sz val="10"/>
        <color rgb="FFFF0000"/>
        <rFont val="Calibri"/>
        <family val="2"/>
        <charset val="186"/>
        <scheme val="minor"/>
      </rPr>
      <t>(pildo tiekėjas)</t>
    </r>
  </si>
  <si>
    <t>2) Tiekėjai lentelėje nurodo prekių įkainius (be PVM) ir taikomą (jei taikoma) PVM tarifą. Pageidautina, kad 5 stulpelyje įkainiai būtų nurodyti 2 skaitmenų po kablelio tikslumu. Kiti pasiūlymo kainos skaičiavimai bus paskaičiuoti automatiškai.</t>
  </si>
  <si>
    <t xml:space="preserve">6. </t>
  </si>
  <si>
    <t xml:space="preserve">Prekės/paslaugos pavadinimas </t>
  </si>
  <si>
    <t>........ EUR</t>
  </si>
  <si>
    <t>2. Socialinis kriterijus: Tiekėjo siūloma mokėti (ateityje) darbo užmokesčio mėnesio mediana perkančiosios organizacijos nurodytas užduotis atliksiantiems, Nurodytiems darbuotojams**  (nurodyti konkretų skaičių)</t>
  </si>
  <si>
    <t>7. Pasiūlymas galioja iki pirkimo sąlygų Specialiųjų pirkimo sąlygų 1 priedo 8 punkte nurodyto termino.</t>
  </si>
  <si>
    <t xml:space="preserve">Preliminarus sodinukų kiekis, Vnt. </t>
  </si>
  <si>
    <t>Paslaugos pavadinimas</t>
  </si>
  <si>
    <t>PVM tarifas, proc. (įrašyti, jei taikoma)</t>
  </si>
  <si>
    <t>Bendra planuojama kaina, EUR su PVM</t>
  </si>
  <si>
    <r>
      <t xml:space="preserve">Paslaugos 12 mėnesių įkainis, Eur be PVM </t>
    </r>
    <r>
      <rPr>
        <b/>
        <sz val="10"/>
        <color rgb="FFFF0000"/>
        <rFont val="Calibri"/>
        <family val="2"/>
        <charset val="186"/>
        <scheme val="minor"/>
      </rPr>
      <t>(pildo tiekėjas)</t>
    </r>
  </si>
  <si>
    <t>Planuojamas preliminarus prekių kiekis per 36 mėn.*</t>
  </si>
  <si>
    <t>mėn</t>
  </si>
  <si>
    <t xml:space="preserve">Planuojama preliminari paslaugos teikimo trukmė, mėnesiais* </t>
  </si>
  <si>
    <t xml:space="preserve">**Tiekėjas turi nurodyti konkretų (nurodyti konkrečią sumą be intervalų ar be žodžio nuo / iki) siūlomą mokėti darbo užmokesčio mėnesio medianos dydį. Perkančiosios organizacijos nurodytas užduotis faktiškai atliksiantys darbuotojai, įskaitant ir ūkio subjektų, kurių pajėgumais remiamasi, darbuotojus, tiesiogiai teiksiantys Paslaugas (išskyrus Preki Paslaugų teikėjo administracijos darbuotojus, vadovus, kurie tiesiogiai neteikia Paslaugų). Perkančioji organizacija nustato, kad skaičiuojant socialinio kriterijaus balą (B), bus vertinama ne didesnė kaip 2 000 Eur siūloma darbo užmokesčio mėnesio mediana. Jei tiekėjas pasiūlyme nurodys didesnę kaip 2 000 Eur siūlomą darbo užmokesčio mėnesio medianą, skaičiuojant socialinio kriterijaus balą (B) bus vertinama, kad tiekėjas pasiūlė maksimalią 2 000 Eur siūlomą darbo užmokesčio mėnesio medianą.
Tuo atveju, jei pasiūlymo vertinimo metu, Tiekėjo pasiūlymas gaus papildomų balų už socialinį kriterijų, konkurso laimėjimo atveju Tiekėjas įsipareigoja visą sutarties galiojimo laikotarpį mokėti Nurodytiems darbuotojams ne mažesnio dydžio nei nurodyta Pasiūlymo 2 punkte darbo užmokesčio mėnesio medianą. Sutartyje nustatytos sankcijos už šių Tiekėjo prisiimtų įsipareigojimų nesilaikymą.
</t>
  </si>
  <si>
    <t xml:space="preserve">4. Į prekių įkainius be PVM  turi būti įskaičiuota: sodinuko kainos ir jo atvežimo į nurodytą sodinimo vietą, sodinuko paruošimo (pagal poreikį apkarpymo), pažymėtos sodinimo vietos paruošimo (duobės iškasimo, reikiamo grunto atvežimo, iškasto grunto išvežimo), sodinuko pasodinimo, pritvirtinimo, laistymo kanalų įrengimo, palaistymo, patręšimo, kamieno apsaugos uždėjimo, nekokybiškų sodinukų pakeitimu ir pan. įkainių suma.  Į paslaugų įkainius be PVM turi būti įskaičiuotas 12 (dvylikos) mėnesių sodinukų priežiūros laikotarpio įkainis: pagal poreikį sodinuko laistymo, tręšimo, pomedžio ravėjimo, purenimo, atžalų ir nudžiūvusių šakų pašalinimo, lajos formavimo, kamieno apsaugų, tvirtinimo kuolų bei raiščių keitimo ir pan. </t>
  </si>
  <si>
    <t>DĖL LAPUOČIŲ MEDŽIŲ SODINUKŲ, JŲ PASODINIMO IR 3 METŲ PRIEŽIŪROS PIRKIMO</t>
  </si>
  <si>
    <r>
      <t>1) Bendra planuojama kaina neturi viršyti 3 720 713,70</t>
    </r>
    <r>
      <rPr>
        <b/>
        <i/>
        <sz val="11"/>
        <color rgb="FFFF0000"/>
        <rFont val="Calibri"/>
        <family val="2"/>
        <charset val="186"/>
        <scheme val="minor"/>
      </rPr>
      <t>, 00 Eur su PVM</t>
    </r>
    <r>
      <rPr>
        <i/>
        <sz val="11"/>
        <color rgb="FFFF0000"/>
        <rFont val="Calibri"/>
        <family val="2"/>
        <charset val="186"/>
        <scheme val="minor"/>
      </rPr>
      <t xml:space="preserve">. Jeigu tiekėjo pasiūlymo kaina bus didesnė nei nurodyta, pasiūlymas bus atmestas, kaip neatitinkantis pirkimo dokumentų reikalavimų.Perkančioji organizacija, vertindama tiekėjų pasiūlymus, atsižvelgs į galutinę jos mokėtiną lėšų sumą, įskaitant perkančiosios organizacijos ir pirkimą laimėjusio tiekėjo įgyjamas mokestines prievoles susijusias su PVM. </t>
    </r>
  </si>
  <si>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</si>
  <si>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</si>
  <si>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</si>
  <si>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</si>
  <si>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</si>
  <si>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</si>
  <si>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</si>
  <si>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</si>
  <si>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</si>
  <si>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</si>
  <si>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</si>
  <si>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</si>
  <si>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</si>
  <si>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</si>
  <si>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</si>
  <si>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</si>
  <si>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</si>
  <si>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</si>
  <si>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</si>
  <si>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</si>
  <si>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</si>
  <si>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</si>
  <si>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</si>
  <si>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</si>
  <si>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</si>
  <si>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</si>
  <si>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</si>
  <si>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 xml:space="preserve">Sodinukų (25-30 SG) priežiūra </t>
  </si>
  <si>
    <t>Sodinukų (14-16 SG) priežiūra</t>
  </si>
  <si>
    <t>Quercus robur  (Paprastasis ąžuolas) 25-30 SG</t>
  </si>
  <si>
    <t>Quercus robur 'Fast. Koster'  (Paprastasis ąžuolas) 14-16 SG</t>
  </si>
  <si>
    <t>Tilia cordata 'Green Globe' (Mažalapė liepa) 14-16 SG</t>
  </si>
  <si>
    <t>Tilia tomentosa 'Brabant' (Sidabrinė liepa) 25-30 SG</t>
  </si>
  <si>
    <t>Tilia tomentosa 'Brabant' (Sidabrinė liepa) 14-16 SG</t>
  </si>
  <si>
    <t>Tilia platyphyllos 'Fastigiata' (Didžialapė liepa) 14-16 SG</t>
  </si>
  <si>
    <t>Tilia euchlora (Grakščioji liepa) 14-16 SG</t>
  </si>
  <si>
    <t>Tilia americana 'Nova' (Amerikinė liepa) 14-16 SG</t>
  </si>
  <si>
    <t>Sorbus aria "Magnifica" (Miltingasis šermukšnis) 14-16 SG</t>
  </si>
  <si>
    <t>Sorbus intermedia 'Brouwers' (Švedinis šermukšnis) 14-16 SG</t>
  </si>
  <si>
    <t>Aesculus carnea 'Briotii' (Rausvažiedis kaštonas) 14-16 SG</t>
  </si>
  <si>
    <t>Fraxinus amer. 'Autumn Purple' (Amerikinis uosis) 14-16 SG</t>
  </si>
  <si>
    <t>Fraxinus amer. 'Skyline' (Amerikinis uosis) 14-16 SG</t>
  </si>
  <si>
    <t>Fraxinus pen. 'Summit' (Plaukuotasis uosis) 14-16 SG</t>
  </si>
  <si>
    <t>Fraxinus ang. 'Raywood' (Siauralapis uosis) 14-16 SG</t>
  </si>
  <si>
    <t>Fraxinus ornus (Maninis uosis) 14-16 SG</t>
  </si>
  <si>
    <t>Acer plat. 'Globosum' (Paprastasis klevas) 14-16 SG</t>
  </si>
  <si>
    <t>Acer plat. 'Fairview' (Paprastasis klevas) 14-16 SG</t>
  </si>
  <si>
    <t>Acer rubrum 'Franksred' (Raudonasis klevas) 14-16 SG</t>
  </si>
  <si>
    <t>Acer rubrum 'Scanlon' (Raudonasis klevas) 14-16 SG</t>
  </si>
  <si>
    <t>Acer freemanii 'Elegant' (Hibridinis klevas) 14-16 SG</t>
  </si>
  <si>
    <t>Acer campestre 'Elsrijk' (Trakinis klevas) 14-16 SG</t>
  </si>
  <si>
    <t>Acer truncatum 'Pacific Sunset' (Purpurinis klevas) 14-16 SG</t>
  </si>
  <si>
    <t>Betula albosin. 'Fascination' (Rytinis beržas) 14-16 SG</t>
  </si>
  <si>
    <t>Betula nigra 'Heritage' (Juodasis beržas) 14-16 SG</t>
  </si>
  <si>
    <t>Betula utilis 'Doorenbos' (Himalajinis beržas) 14-16 SG</t>
  </si>
  <si>
    <t>Carpinus betul. 'Frans Fontaine'  (Paprastasis skroblas) 14-16 SG</t>
  </si>
  <si>
    <t>Carpinus betul. 'Lucas' Pa (Paprastasis skroblas) 14-16 SG</t>
  </si>
  <si>
    <t>Carpinus betulus 'Monumentalis' (Paprastasis skroblas) 14-16 SG</t>
  </si>
  <si>
    <t>Carpinus betulus FASTIGIATA (Paprastasis skroblas) 14-16 SG</t>
  </si>
  <si>
    <t>Populus nigra 'Italica' (Italinė tuopa) 14-16 SG</t>
  </si>
  <si>
    <t>Populus canadensis 'Robusta' (Kanadinė tuopa) 14-16 SG</t>
  </si>
  <si>
    <t>Populus canesc. 'De Moffart' (Pilkoji tuopa) 14-16 SG</t>
  </si>
  <si>
    <t>40.</t>
  </si>
  <si>
    <t>Populus simonii (Kininė tuopa)  14-16 SG</t>
  </si>
  <si>
    <t>Populus simonii 'Fastigiata' (Kininė tuopa) 14-16 SG</t>
  </si>
  <si>
    <t>Populus tremula 'Erecta' (Koloninė drebulė) 14-16 SG</t>
  </si>
  <si>
    <t>Fagus sylvat. 'Asplenifolia' (Paprastasis bukas) 14-16 SG</t>
  </si>
  <si>
    <t>Fagus sylvat. 'Dawyck' (Paprastasis bukas) 14-16 SG</t>
  </si>
  <si>
    <r>
      <rPr>
        <b/>
        <sz val="11"/>
        <rFont val="Calibri"/>
        <family val="2"/>
        <charset val="186"/>
        <scheme val="minor"/>
      </rPr>
      <t>1.</t>
    </r>
    <r>
      <rPr>
        <sz val="11"/>
        <rFont val="Calibri"/>
        <family val="2"/>
        <charset val="186"/>
        <scheme val="minor"/>
      </rPr>
      <t xml:space="preserve"> Išnagrinėję pirkimo sąlygas, jų priedus ir juose nustatytus reikalavimus prekėms tiekti/paslaugoms suteikti, mes siūlome lapuočių medžių sodinukus, jų pasodinimą ir priežiūrą, atitinkančius sutartyje ir jos 1 priede (techninėje specifikacijoje) nurodytus reikalavimus, tiekti/teikti už bendrą planuojamą kainą:</t>
    </r>
  </si>
  <si>
    <t xml:space="preserve">Tilia cordata 'Rancho' (Mažalapė liepa)25-30 SG </t>
  </si>
  <si>
    <t>Tilia cordata 'Rancho' (Mažalapė liepa) 14-16 SG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</si>
</sst>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charset val="186"/>
      <scheme val="minor"/>
    </font>
    <font>
      <b/>
      <sz val="12"/>
      <color theme="1"/>
      <name val="Times New Roman"/>
      <family val="1"/>
      <charset val="186"/>
    </font>
    <font>
      <sz val="12"/>
      <color theme="1"/>
      <name val="Times New Roman"/>
      <family val="1"/>
      <charset val="186"/>
    </font>
    <font>
      <b/>
      <u/>
      <sz val="12"/>
      <color theme="1"/>
      <name val="Times New Roman"/>
      <family val="1"/>
      <charset val="186"/>
    </font>
    <font>
      <b/>
      <sz val="11"/>
      <color theme="1"/>
      <name val="Times New Roman"/>
      <family val="1"/>
      <charset val="186"/>
    </font>
    <font>
      <sz val="11"/>
      <color theme="1"/>
      <name val="Times New Roman"/>
      <family val="1"/>
      <charset val="186"/>
    </font>
    <font>
      <sz val="12"/>
      <color theme="1"/>
      <name val="Calibri"/>
      <family val="2"/>
      <charset val="186"/>
      <scheme val="minor"/>
    </font>
    <font>
      <b/>
      <sz val="11"/>
      <color theme="1"/>
      <name val="Calibri"/>
      <family val="2"/>
      <charset val="186"/>
      <scheme val="minor"/>
    </font>
    <font>
      <sz val="11"/>
      <name val="Calibri"/>
      <family val="2"/>
      <charset val="186"/>
      <scheme val="minor"/>
    </font>
    <font>
      <b/>
      <sz val="11"/>
      <name val="Calibri"/>
      <family val="2"/>
      <charset val="186"/>
      <scheme val="minor"/>
    </font>
    <font>
      <i/>
      <sz val="11"/>
      <color theme="1"/>
      <name val="Calibri"/>
      <family val="2"/>
      <charset val="186"/>
      <scheme val="minor"/>
    </font>
    <font>
      <i/>
      <sz val="11"/>
      <color rgb="FFFF0000"/>
      <name val="Calibri"/>
      <family val="2"/>
      <charset val="186"/>
      <scheme val="minor"/>
    </font>
    <font>
      <b/>
      <i/>
      <sz val="11"/>
      <color rgb="FFFF0000"/>
      <name val="Calibri"/>
      <family val="2"/>
      <charset val="186"/>
      <scheme val="minor"/>
    </font>
    <font>
      <vertAlign val="superscript"/>
      <sz val="11"/>
      <color theme="1"/>
      <name val="Calibri"/>
      <family val="2"/>
      <charset val="186"/>
      <scheme val="minor"/>
    </font>
    <font>
      <i/>
      <sz val="11"/>
      <name val="Calibri"/>
      <family val="2"/>
      <charset val="186"/>
      <scheme val="minor"/>
    </font>
    <font>
      <b/>
      <sz val="10"/>
      <color theme="1"/>
      <name val="Calibri"/>
      <family val="2"/>
      <charset val="186"/>
      <scheme val="minor"/>
    </font>
    <font>
      <b/>
      <sz val="10"/>
      <color rgb="FFFF0000"/>
      <name val="Calibri"/>
      <family val="2"/>
      <charset val="186"/>
      <scheme val="minor"/>
    </font>
    <font>
      <b/>
      <i/>
      <sz val="10"/>
      <color theme="1"/>
      <name val="Calibri"/>
      <family val="2"/>
      <charset val="186"/>
      <scheme val="minor"/>
    </font>
    <font>
      <sz val="10"/>
      <color theme="1"/>
      <name val="Calibri"/>
      <family val="2"/>
      <charset val="186"/>
      <scheme val="minor"/>
    </font>
    <font>
      <sz val="10"/>
      <name val="Calibri"/>
      <family val="2"/>
      <charset val="186"/>
      <scheme val="minor"/>
    </font>
    <font>
      <b/>
      <sz val="10"/>
      <name val="Calibri"/>
      <family val="2"/>
      <charset val="186"/>
      <scheme val="minor"/>
    </font>
    <font>
      <b/>
      <u/>
      <sz val="11"/>
      <color theme="1"/>
      <name val="Calibri"/>
      <family val="2"/>
      <charset val="186"/>
      <scheme val="minor"/>
    </font>
    <font>
      <b/>
      <i/>
      <sz val="11"/>
      <name val="Calibri"/>
      <family val="2"/>
      <charset val="186"/>
      <scheme val="minor"/>
    </font>
    <font>
      <sz val="9"/>
      <color theme="1"/>
      <name val="Calibri"/>
      <family val="2"/>
      <charset val="186"/>
      <scheme val="minor"/>
    </font>
    <font>
      <b/>
      <sz val="9"/>
      <color theme="1"/>
      <name val="Times New Roman"/>
      <family val="1"/>
      <charset val="186"/>
    </font>
    <font>
      <sz val="11"/>
      <name val="Times New Roman"/>
      <family val="1"/>
    </font>
    <font>
      <i/>
      <sz val="12"/>
      <color rgb="FFFF0000"/>
      <name val="Calibri"/>
      <family val="2"/>
      <charset val="186"/>
      <scheme val="minor"/>
    </font>
    <font>
      <b/>
      <sz val="12"/>
      <color theme="1"/>
      <name val="Calibri"/>
      <family val="2"/>
      <charset val="186"/>
      <scheme val="minor"/>
    </font>
    <font>
      <b/>
      <sz val="10"/>
      <color rgb="FF000000"/>
      <name val="Calibri"/>
      <family val="2"/>
      <charset val="186"/>
      <scheme val="minor"/>
    </font>
    <font>
      <sz val="9"/>
      <color indexed="81"/>
      <name val="Tahoma"/>
      <family val="2"/>
      <charset val="186"/>
    </font>
    <font>
      <b/>
      <sz val="9"/>
      <color indexed="81"/>
      <name val="Tahoma"/>
      <family val="2"/>
      <charset val="186"/>
    </font>
  </fonts>
  <fills count="7">
    <fill>
      <patternFill patternType="none"/>
    </fill>
    <fill>
      <patternFill patternType="gray125"/>
    </fill>
    <fill>
      <patternFill patternType="solid">
        <fgColor theme="8" tint="0.79998168889431442"/>
        <bgColor indexed="64"/>
      </patternFill>
    </fill>
    <fill>
      <patternFill patternType="solid">
        <fgColor rgb="FFFFFF00"/>
        <bgColor indexed="64"/>
      </patternFill>
    </fill>
    <fill>
      <patternFill patternType="solid">
        <fgColor theme="0"/>
        <bgColor indexed="64"/>
      </patternFill>
    </fill>
    <fill>
      <patternFill patternType="solid">
        <fgColor rgb="FFFFFFFF"/>
        <bgColor rgb="FF000000"/>
      </patternFill>
    </fill>
    <fill>
      <patternFill patternType="solid">
        <fgColor rgb="FF92D050"/>
        <bgColor indexed="64"/>
      </patternFill>
    </fill>
  </fills>
  <borders count="15">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s>
  <cellStyleXfs count="1">
    <xf numFmtId="0" fontId="0" fillId="0" borderId="0"/>
  </cellStyleXfs>
  <cellXfs count="151">
    <xf numFmtId="0" fontId="0" fillId="0" borderId="0" xfId="0"/>
    <xf numFmtId="0" fontId="2" fillId="0" borderId="0" xfId="0" applyFont="1" applyProtection="1">
      <protection locked="0"/>
    </xf>
    <xf numFmtId="0" fontId="2" fillId="0" borderId="0" xfId="0" applyFont="1" applyAlignment="1" applyProtection="1">
      <alignment wrapText="1"/>
      <protection locked="0"/>
    </xf>
    <xf numFmtId="0" fontId="2" fillId="0" borderId="0" xfId="0" applyFont="1" applyAlignment="1" applyProtection="1">
      <alignment vertical="center" wrapText="1"/>
      <protection locked="0"/>
    </xf>
    <xf numFmtId="0" fontId="2" fillId="0" borderId="0" xfId="0" applyFont="1" applyAlignment="1" applyProtection="1">
      <alignment vertical="center"/>
      <protection locked="0"/>
    </xf>
    <xf numFmtId="0" fontId="2" fillId="0" borderId="0" xfId="0" applyFont="1" applyAlignment="1" applyProtection="1">
      <alignment horizontal="left" wrapText="1"/>
      <protection locked="0"/>
    </xf>
    <xf numFmtId="0" fontId="3" fillId="0" borderId="0" xfId="0" applyFont="1" applyAlignment="1" applyProtection="1">
      <alignment vertical="center" wrapText="1"/>
      <protection locked="0"/>
    </xf>
    <xf numFmtId="0" fontId="0" fillId="0" borderId="0" xfId="0" applyProtection="1">
      <protection locked="0"/>
    </xf>
    <xf numFmtId="0" fontId="0" fillId="0" borderId="0" xfId="0" applyAlignment="1" applyProtection="1">
      <alignment wrapText="1"/>
      <protection locked="0"/>
    </xf>
    <xf numFmtId="0" fontId="2" fillId="0" borderId="0" xfId="0" applyFont="1" applyAlignment="1" applyProtection="1">
      <alignment vertical="center" wrapText="1"/>
      <protection hidden="1"/>
    </xf>
    <xf numFmtId="0" fontId="1" fillId="0" borderId="0" xfId="0" applyFont="1" applyAlignment="1" applyProtection="1">
      <alignment horizontal="left"/>
      <protection locked="0"/>
    </xf>
    <xf numFmtId="0" fontId="5" fillId="0" borderId="0" xfId="0" applyFont="1" applyProtection="1">
      <protection locked="0"/>
    </xf>
    <xf numFmtId="0" fontId="6" fillId="0" borderId="0" xfId="0" applyFont="1" applyProtection="1">
      <protection locked="0"/>
    </xf>
    <xf numFmtId="0" fontId="0" fillId="0" borderId="0" xfId="0"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0" fillId="0" borderId="0" xfId="0" applyAlignment="1" applyProtection="1">
      <alignment vertical="center" wrapText="1"/>
      <protection locked="0"/>
    </xf>
    <xf numFmtId="2" fontId="7" fillId="0" borderId="2" xfId="0" applyNumberFormat="1" applyFont="1" applyBorder="1" applyAlignment="1" applyProtection="1">
      <alignment horizontal="center" vertical="center" wrapText="1"/>
      <protection hidden="1"/>
    </xf>
    <xf numFmtId="0" fontId="7" fillId="0" borderId="0" xfId="0" applyFont="1" applyAlignment="1" applyProtection="1">
      <alignment horizontal="left" vertical="center" wrapText="1"/>
      <protection locked="0"/>
    </xf>
    <xf numFmtId="0" fontId="0" fillId="0" borderId="0" xfId="0" applyAlignment="1" applyProtection="1">
      <alignment horizontal="left" vertical="center" wrapText="1"/>
      <protection locked="0"/>
    </xf>
    <xf numFmtId="0" fontId="0" fillId="0" borderId="0" xfId="0" applyAlignment="1" applyProtection="1">
      <alignment horizontal="left" vertical="center"/>
      <protection locked="0"/>
    </xf>
    <xf numFmtId="0" fontId="7" fillId="0" borderId="0" xfId="0" applyFont="1" applyAlignment="1" applyProtection="1">
      <alignment vertical="center" wrapText="1"/>
      <protection locked="0"/>
    </xf>
    <xf numFmtId="0" fontId="11" fillId="0" borderId="0" xfId="0" applyFont="1" applyAlignment="1" applyProtection="1">
      <alignment horizontal="left" vertical="center" wrapText="1"/>
      <protection locked="0"/>
    </xf>
    <xf numFmtId="0" fontId="14" fillId="0" borderId="0" xfId="0" applyFont="1" applyAlignment="1">
      <alignment horizontal="left" vertical="top" wrapText="1"/>
    </xf>
    <xf numFmtId="0" fontId="17" fillId="0" borderId="2" xfId="0" applyFont="1" applyBorder="1" applyAlignment="1">
      <alignment horizontal="center" vertical="center" wrapText="1"/>
    </xf>
    <xf numFmtId="0" fontId="15" fillId="0" borderId="6" xfId="0" applyFont="1" applyBorder="1" applyAlignment="1">
      <alignment horizontal="center" vertical="center" wrapText="1"/>
    </xf>
    <xf numFmtId="0" fontId="18" fillId="0" borderId="6" xfId="0" applyFont="1" applyBorder="1" applyAlignment="1">
      <alignment horizontal="center" vertical="center" wrapText="1"/>
    </xf>
    <xf numFmtId="0" fontId="15" fillId="0" borderId="10" xfId="0" applyFont="1" applyBorder="1" applyAlignment="1">
      <alignment horizontal="center" vertical="center" wrapText="1"/>
    </xf>
    <xf numFmtId="0" fontId="18" fillId="0" borderId="2" xfId="0" applyFont="1" applyBorder="1" applyAlignment="1">
      <alignment horizontal="center" vertical="center" wrapText="1"/>
    </xf>
    <xf numFmtId="0" fontId="7" fillId="0" borderId="0" xfId="0" applyFont="1" applyProtection="1">
      <protection locked="0"/>
    </xf>
    <xf numFmtId="0" fontId="21" fillId="0" borderId="0" xfId="0" applyFont="1" applyProtection="1">
      <protection locked="0"/>
    </xf>
    <xf numFmtId="0" fontId="12" fillId="0" borderId="0" xfId="0" applyFont="1" applyAlignment="1" applyProtection="1">
      <alignment horizontal="left" vertical="center" wrapText="1"/>
      <protection locked="0"/>
    </xf>
    <xf numFmtId="0" fontId="22" fillId="0" borderId="0" xfId="0" applyFont="1" applyAlignment="1">
      <alignment horizontal="left" vertical="top" wrapText="1"/>
    </xf>
    <xf numFmtId="0" fontId="7" fillId="0" borderId="2" xfId="0" applyFont="1" applyBorder="1" applyAlignment="1" applyProtection="1">
      <alignment horizontal="center" vertical="center" wrapText="1"/>
      <protection locked="0"/>
    </xf>
    <xf numFmtId="0" fontId="7" fillId="0" borderId="2" xfId="0" applyFont="1" applyBorder="1" applyAlignment="1" applyProtection="1">
      <alignment horizontal="center" vertical="center"/>
      <protection locked="0"/>
    </xf>
    <xf numFmtId="0" fontId="1" fillId="0" borderId="0" xfId="0" applyFont="1" applyAlignment="1" applyProtection="1">
      <alignment horizontal="center" vertical="center"/>
      <protection locked="0"/>
    </xf>
    <xf numFmtId="0" fontId="4" fillId="0" borderId="2" xfId="0" applyFont="1" applyBorder="1" applyAlignment="1" applyProtection="1">
      <alignment horizontal="center" vertical="center" wrapText="1"/>
      <protection locked="0"/>
    </xf>
    <xf numFmtId="0" fontId="4" fillId="0" borderId="2" xfId="0" applyFont="1" applyBorder="1" applyAlignment="1" applyProtection="1">
      <alignment horizontal="center" vertical="center"/>
      <protection locked="0"/>
    </xf>
    <xf numFmtId="0" fontId="15" fillId="0" borderId="2" xfId="0" applyFont="1" applyBorder="1" applyAlignment="1">
      <alignment horizontal="center" vertical="center" wrapText="1"/>
    </xf>
    <xf numFmtId="0" fontId="19" fillId="4" borderId="2" xfId="0" applyFont="1" applyFill="1" applyBorder="1" applyAlignment="1">
      <alignment horizontal="center" vertical="center"/>
    </xf>
    <xf numFmtId="49" fontId="19" fillId="4" borderId="2" xfId="0" applyNumberFormat="1" applyFont="1" applyFill="1" applyBorder="1" applyAlignment="1">
      <alignment horizontal="center"/>
    </xf>
    <xf numFmtId="0" fontId="19" fillId="4" borderId="2" xfId="0" applyFont="1" applyFill="1" applyBorder="1" applyAlignment="1">
      <alignment horizontal="center"/>
    </xf>
    <xf numFmtId="0" fontId="19" fillId="4" borderId="2" xfId="0" applyFont="1" applyFill="1" applyBorder="1" applyAlignment="1">
      <alignment horizontal="center" wrapText="1"/>
    </xf>
    <xf numFmtId="0" fontId="19" fillId="5" borderId="2" xfId="0" applyFont="1" applyFill="1" applyBorder="1" applyAlignment="1">
      <alignment horizontal="center"/>
    </xf>
    <xf numFmtId="3" fontId="7" fillId="3" borderId="2" xfId="0" applyNumberFormat="1" applyFont="1" applyFill="1" applyBorder="1" applyAlignment="1">
      <alignment horizontal="center"/>
    </xf>
    <xf numFmtId="0" fontId="0" fillId="0" borderId="2" xfId="0" applyBorder="1" applyAlignment="1" applyProtection="1">
      <alignment vertical="center" wrapText="1"/>
      <protection locked="0"/>
    </xf>
    <xf numFmtId="0" fontId="7" fillId="0" borderId="12" xfId="0" applyFont="1" applyBorder="1" applyAlignment="1" applyProtection="1">
      <alignment vertical="center"/>
      <protection locked="0"/>
    </xf>
    <xf numFmtId="0" fontId="7" fillId="0" borderId="13"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7" fillId="0" borderId="2" xfId="0" applyFont="1" applyBorder="1" applyAlignment="1" applyProtection="1">
      <alignment vertical="center"/>
      <protection locked="0"/>
    </xf>
    <xf numFmtId="0" fontId="5" fillId="0" borderId="2" xfId="0" applyFont="1" applyBorder="1" applyAlignment="1" applyProtection="1">
      <alignment vertical="center" wrapText="1"/>
      <protection locked="0"/>
    </xf>
    <xf numFmtId="0" fontId="15" fillId="0" borderId="2" xfId="0" applyFont="1" applyBorder="1" applyAlignment="1">
      <alignment horizontal="right" vertical="center" wrapText="1"/>
    </xf>
    <xf numFmtId="0" fontId="0" fillId="0" borderId="2" xfId="0" applyBorder="1" applyAlignment="1">
      <alignment horizontal="center" vertical="top" wrapText="1"/>
    </xf>
    <xf numFmtId="0" fontId="15" fillId="0" borderId="0" xfId="0" applyFont="1" applyAlignment="1">
      <alignment horizontal="right" vertical="center" wrapText="1"/>
    </xf>
    <xf numFmtId="2" fontId="20" fillId="0" borderId="0" xfId="0" applyNumberFormat="1" applyFont="1" applyAlignment="1" applyProtection="1">
      <alignment horizontal="center" vertical="center"/>
      <protection hidden="1"/>
    </xf>
    <xf numFmtId="0" fontId="28" fillId="4" borderId="2" xfId="0" applyFont="1" applyFill="1" applyBorder="1" applyAlignment="1">
      <alignment horizontal="center" vertical="center" wrapText="1"/>
    </xf>
    <xf numFmtId="0" fontId="7" fillId="0" borderId="0" xfId="0" applyFont="1" applyAlignment="1" applyProtection="1">
      <alignment horizontal="right"/>
      <protection locked="0"/>
    </xf>
    <xf numFmtId="2" fontId="25" fillId="4" borderId="7" xfId="0" applyNumberFormat="1" applyFont="1" applyFill="1" applyBorder="1" applyAlignment="1">
      <alignment horizontal="center"/>
    </xf>
    <xf numFmtId="2" fontId="25" fillId="4" borderId="1" xfId="0" applyNumberFormat="1" applyFont="1" applyFill="1" applyBorder="1" applyAlignment="1">
      <alignment horizontal="center"/>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11" fillId="2" borderId="0" xfId="0" applyFont="1" applyFill="1" applyAlignment="1">
      <alignment horizontal="left" vertical="center" wrapText="1"/>
    </xf>
    <xf numFmtId="0" fontId="27" fillId="0" borderId="4" xfId="0" applyFont="1" applyBorder="1" applyAlignment="1" applyProtection="1">
      <alignment horizontal="left" vertical="center" wrapText="1"/>
      <protection locked="0"/>
    </xf>
    <xf numFmtId="0" fontId="27" fillId="0" borderId="12" xfId="0" applyFont="1" applyBorder="1" applyAlignment="1" applyProtection="1">
      <alignment horizontal="left" vertical="center" wrapText="1"/>
      <protection locked="0"/>
    </xf>
    <xf numFmtId="0" fontId="5" fillId="0" borderId="7"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0" fillId="0" borderId="0" xfId="0" applyAlignment="1" applyProtection="1">
      <alignment horizontal="right" vertical="center"/>
      <protection locked="0"/>
    </xf>
    <xf numFmtId="0" fontId="8" fillId="6" borderId="0" xfId="0" applyFont="1" applyFill="1" applyAlignment="1" applyProtection="1">
      <alignment horizontal="left" vertical="center" wrapText="1"/>
      <protection locked="0"/>
    </xf>
    <xf numFmtId="0" fontId="11" fillId="0" borderId="0" xfId="0" applyFont="1" applyAlignment="1" applyProtection="1">
      <alignment horizontal="left" vertical="center" wrapText="1"/>
      <protection locked="0"/>
    </xf>
    <xf numFmtId="0" fontId="15" fillId="0" borderId="5" xfId="0" applyFont="1" applyBorder="1" applyAlignment="1">
      <alignment horizontal="center" vertical="center" wrapText="1"/>
    </xf>
    <xf numFmtId="0" fontId="15" fillId="0" borderId="6" xfId="0" applyFont="1" applyBorder="1" applyAlignment="1">
      <alignment horizontal="center" vertical="center" wrapText="1"/>
    </xf>
    <xf numFmtId="0" fontId="0" fillId="0" borderId="7" xfId="0" applyBorder="1" applyAlignment="1" applyProtection="1">
      <alignment horizontal="left" vertical="center" wrapText="1"/>
      <protection locked="0"/>
    </xf>
    <xf numFmtId="0" fontId="0" fillId="0" borderId="8" xfId="0" applyBorder="1" applyAlignment="1" applyProtection="1">
      <alignment horizontal="left" vertical="center" wrapText="1"/>
      <protection locked="0"/>
    </xf>
    <xf numFmtId="0" fontId="0" fillId="0" borderId="1" xfId="0" applyBorder="1" applyAlignment="1" applyProtection="1">
      <alignment horizontal="left" vertical="center" wrapText="1"/>
      <protection locked="0"/>
    </xf>
    <xf numFmtId="49" fontId="0" fillId="0" borderId="7" xfId="0" applyNumberFormat="1" applyBorder="1" applyAlignment="1" applyProtection="1">
      <alignment horizontal="center" vertical="center" wrapText="1"/>
      <protection locked="0"/>
    </xf>
    <xf numFmtId="49" fontId="0" fillId="0" borderId="8" xfId="0" applyNumberFormat="1" applyBorder="1" applyAlignment="1" applyProtection="1">
      <alignment horizontal="center" vertical="center" wrapText="1"/>
      <protection locked="0"/>
    </xf>
    <xf numFmtId="49" fontId="0" fillId="0" borderId="1" xfId="0" applyNumberFormat="1" applyBorder="1" applyAlignment="1" applyProtection="1">
      <alignment horizontal="center" vertical="center" wrapText="1"/>
      <protection locked="0"/>
    </xf>
    <xf numFmtId="0" fontId="0" fillId="0" borderId="0" xfId="0" applyAlignment="1" applyProtection="1">
      <alignment horizontal="left"/>
      <protection locked="0"/>
    </xf>
    <xf numFmtId="0" fontId="0" fillId="0" borderId="7" xfId="0" applyBorder="1" applyAlignment="1" applyProtection="1">
      <alignment horizontal="left" vertical="center"/>
      <protection locked="0"/>
    </xf>
    <xf numFmtId="0" fontId="0" fillId="0" borderId="8" xfId="0" applyBorder="1" applyAlignment="1" applyProtection="1">
      <alignment horizontal="left" vertical="center"/>
      <protection locked="0"/>
    </xf>
    <xf numFmtId="0" fontId="0" fillId="0" borderId="1" xfId="0" applyBorder="1" applyAlignment="1" applyProtection="1">
      <alignment horizontal="left" vertical="center"/>
      <protection locked="0"/>
    </xf>
    <xf numFmtId="0" fontId="15" fillId="0" borderId="14" xfId="0" applyFont="1" applyBorder="1" applyAlignment="1">
      <alignment horizontal="center" vertical="center" wrapText="1"/>
    </xf>
    <xf numFmtId="0" fontId="15" fillId="0" borderId="12" xfId="0" applyFont="1" applyBorder="1" applyAlignment="1">
      <alignment horizontal="center" vertical="center" wrapText="1"/>
    </xf>
    <xf numFmtId="0" fontId="15" fillId="0" borderId="10" xfId="0" applyFont="1" applyBorder="1" applyAlignment="1">
      <alignment horizontal="center" vertical="center" wrapText="1"/>
    </xf>
    <xf numFmtId="0" fontId="15" fillId="0" borderId="11" xfId="0" applyFont="1" applyBorder="1" applyAlignment="1">
      <alignment horizontal="center" vertical="center" wrapText="1"/>
    </xf>
    <xf numFmtId="0" fontId="0" fillId="0" borderId="0" xfId="0" applyAlignment="1" applyProtection="1">
      <alignment horizontal="center" vertical="center"/>
      <protection locked="0"/>
    </xf>
    <xf numFmtId="0" fontId="7" fillId="0" borderId="9" xfId="0" applyFont="1" applyBorder="1" applyAlignment="1" applyProtection="1">
      <alignment horizontal="left" vertical="center" wrapText="1"/>
      <protection locked="0"/>
    </xf>
    <xf numFmtId="0" fontId="7" fillId="0" borderId="0" xfId="0" applyFont="1" applyAlignment="1" applyProtection="1">
      <alignment horizontal="left" vertical="center" wrapText="1"/>
      <protection locked="0"/>
    </xf>
    <xf numFmtId="0" fontId="7" fillId="0" borderId="3" xfId="0" applyFont="1" applyBorder="1" applyAlignment="1" applyProtection="1">
      <alignment horizontal="left" wrapText="1"/>
      <protection locked="0"/>
    </xf>
    <xf numFmtId="0" fontId="17" fillId="0" borderId="7" xfId="0" applyFont="1" applyBorder="1" applyAlignment="1">
      <alignment horizontal="center" vertical="center" wrapText="1"/>
    </xf>
    <xf numFmtId="0" fontId="17" fillId="0" borderId="1" xfId="0" applyFont="1" applyBorder="1" applyAlignment="1">
      <alignment horizontal="center" vertical="center" wrapText="1"/>
    </xf>
    <xf numFmtId="2" fontId="19" fillId="0" borderId="7" xfId="0" applyNumberFormat="1" applyFont="1" applyBorder="1" applyAlignment="1" applyProtection="1">
      <alignment horizontal="center" vertical="center"/>
      <protection hidden="1"/>
    </xf>
    <xf numFmtId="2" fontId="19" fillId="0" borderId="1" xfId="0" applyNumberFormat="1" applyFont="1" applyBorder="1" applyAlignment="1" applyProtection="1">
      <alignment horizontal="center" vertical="center"/>
      <protection hidden="1"/>
    </xf>
    <xf numFmtId="0" fontId="15" fillId="0" borderId="7"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1" xfId="0" applyFont="1" applyBorder="1" applyAlignment="1">
      <alignment horizontal="center" vertical="center" wrapText="1"/>
    </xf>
    <xf numFmtId="0" fontId="5" fillId="0" borderId="7" xfId="0" applyFont="1" applyBorder="1" applyAlignment="1" applyProtection="1">
      <alignment horizontal="left" vertical="center" wrapText="1"/>
      <protection locked="0"/>
    </xf>
    <xf numFmtId="0" fontId="5" fillId="0" borderId="8" xfId="0" applyFont="1" applyBorder="1" applyAlignment="1" applyProtection="1">
      <alignment horizontal="left" vertical="center" wrapText="1"/>
      <protection locked="0"/>
    </xf>
    <xf numFmtId="0" fontId="5" fillId="0" borderId="1" xfId="0" applyFont="1" applyBorder="1" applyAlignment="1" applyProtection="1">
      <alignment horizontal="left" vertical="center" wrapText="1"/>
      <protection locked="0"/>
    </xf>
    <xf numFmtId="0" fontId="5" fillId="0" borderId="7" xfId="0" applyFont="1" applyBorder="1" applyAlignment="1" applyProtection="1">
      <alignment horizontal="center" vertical="center"/>
      <protection locked="0"/>
    </xf>
    <xf numFmtId="0" fontId="5" fillId="0" borderId="1" xfId="0" applyFont="1" applyBorder="1" applyAlignment="1" applyProtection="1">
      <alignment horizontal="center" vertical="center"/>
      <protection locked="0"/>
    </xf>
    <xf numFmtId="0" fontId="15" fillId="0" borderId="7" xfId="0" applyFont="1" applyBorder="1" applyAlignment="1">
      <alignment horizontal="right" vertical="center" wrapText="1"/>
    </xf>
    <xf numFmtId="0" fontId="15" fillId="0" borderId="8" xfId="0" applyFont="1" applyBorder="1" applyAlignment="1">
      <alignment horizontal="right" vertical="center" wrapText="1"/>
    </xf>
    <xf numFmtId="0" fontId="15" fillId="0" borderId="1" xfId="0" applyFont="1" applyBorder="1" applyAlignment="1">
      <alignment horizontal="right" vertical="center" wrapText="1"/>
    </xf>
    <xf numFmtId="0" fontId="26" fillId="2" borderId="0" xfId="0" applyFont="1" applyFill="1" applyAlignment="1">
      <alignment horizontal="left" vertical="top" wrapText="1"/>
    </xf>
    <xf numFmtId="0" fontId="15" fillId="0" borderId="10" xfId="0" applyFont="1" applyBorder="1" applyAlignment="1">
      <alignment horizontal="right" vertical="center" wrapText="1"/>
    </xf>
    <xf numFmtId="0" fontId="15" fillId="0" borderId="3" xfId="0" applyFont="1" applyBorder="1" applyAlignment="1">
      <alignment horizontal="right" vertical="center" wrapText="1"/>
    </xf>
    <xf numFmtId="0" fontId="15" fillId="0" borderId="11" xfId="0" applyFont="1" applyBorder="1" applyAlignment="1">
      <alignment horizontal="right" vertical="center" wrapText="1"/>
    </xf>
    <xf numFmtId="0" fontId="4" fillId="0" borderId="3" xfId="0" applyFont="1" applyBorder="1" applyAlignment="1" applyProtection="1">
      <alignment horizontal="left" vertical="center" wrapText="1"/>
      <protection locked="0"/>
    </xf>
    <xf numFmtId="0" fontId="0" fillId="0" borderId="4" xfId="0" applyBorder="1" applyAlignment="1" applyProtection="1">
      <alignment horizontal="left" vertical="center" wrapText="1"/>
      <protection locked="0"/>
    </xf>
    <xf numFmtId="0" fontId="0" fillId="0" borderId="0" xfId="0"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7" fillId="0" borderId="0" xfId="0" applyFont="1" applyAlignment="1" applyProtection="1">
      <alignment horizontal="center" vertical="center"/>
      <protection locked="0"/>
    </xf>
    <xf numFmtId="0" fontId="7" fillId="0" borderId="0" xfId="0" applyFont="1" applyAlignment="1" applyProtection="1">
      <alignment horizontal="center" vertical="center" wrapText="1"/>
      <protection locked="0"/>
    </xf>
    <xf numFmtId="2" fontId="25" fillId="4" borderId="7" xfId="0" applyNumberFormat="1" applyFont="1" applyFill="1" applyBorder="1" applyAlignment="1">
      <alignment horizontal="center"/>
    </xf>
    <xf numFmtId="2" fontId="25" fillId="4" borderId="1" xfId="0" applyNumberFormat="1" applyFont="1" applyFill="1" applyBorder="1" applyAlignment="1">
      <alignment horizontal="center"/>
    </xf>
    <xf numFmtId="0" fontId="5" fillId="0" borderId="4" xfId="0" applyFont="1" applyBorder="1" applyAlignment="1" applyProtection="1">
      <alignment vertical="top" wrapText="1"/>
      <protection locked="0"/>
    </xf>
    <xf numFmtId="0" fontId="23" fillId="0" borderId="7" xfId="0" applyFont="1" applyBorder="1" applyAlignment="1" applyProtection="1">
      <alignment vertical="top" wrapText="1"/>
      <protection locked="0"/>
    </xf>
    <xf numFmtId="0" fontId="23" fillId="0" borderId="8" xfId="0" applyFont="1" applyBorder="1" applyAlignment="1" applyProtection="1">
      <alignment vertical="top" wrapText="1"/>
      <protection locked="0"/>
    </xf>
    <xf numFmtId="0" fontId="23" fillId="0" borderId="1" xfId="0" applyFont="1" applyBorder="1" applyAlignment="1" applyProtection="1">
      <alignment vertical="top" wrapText="1"/>
      <protection locked="0"/>
    </xf>
    <xf numFmtId="0" fontId="23" fillId="0" borderId="7" xfId="0" applyFont="1" applyBorder="1" applyAlignment="1" applyProtection="1">
      <alignment horizontal="left" vertical="center" wrapText="1"/>
      <protection locked="0"/>
    </xf>
    <xf numFmtId="0" fontId="23" fillId="0" borderId="8" xfId="0" applyFont="1" applyBorder="1" applyAlignment="1" applyProtection="1">
      <alignment horizontal="left" vertical="center" wrapText="1"/>
      <protection locked="0"/>
    </xf>
    <xf numFmtId="0" fontId="23" fillId="0" borderId="1" xfId="0" applyFont="1" applyBorder="1" applyAlignment="1" applyProtection="1">
      <alignment horizontal="left" vertical="center" wrapText="1"/>
      <protection locked="0"/>
    </xf>
    <xf numFmtId="0" fontId="24" fillId="0" borderId="7" xfId="0" applyFont="1" applyBorder="1" applyAlignment="1" applyProtection="1">
      <alignment horizontal="left" vertical="center"/>
      <protection locked="0"/>
    </xf>
    <xf numFmtId="0" fontId="24" fillId="0" borderId="8" xfId="0" applyFont="1" applyBorder="1" applyAlignment="1" applyProtection="1">
      <alignment horizontal="left" vertical="center"/>
      <protection locked="0"/>
    </xf>
    <xf numFmtId="0" fontId="24" fillId="0" borderId="1" xfId="0" applyFont="1" applyBorder="1" applyAlignment="1" applyProtection="1">
      <alignment horizontal="left" vertical="center"/>
      <protection locked="0"/>
    </xf>
    <xf numFmtId="2" fontId="20" fillId="0" borderId="7" xfId="0" applyNumberFormat="1" applyFont="1" applyBorder="1" applyAlignment="1" applyProtection="1">
      <alignment horizontal="center" vertical="center"/>
      <protection hidden="1"/>
    </xf>
    <xf numFmtId="2" fontId="20" fillId="0" borderId="1" xfId="0" applyNumberFormat="1" applyFont="1" applyBorder="1" applyAlignment="1" applyProtection="1">
      <alignment horizontal="center" vertical="center"/>
      <protection hidden="1"/>
    </xf>
    <xf numFmtId="2" fontId="16" fillId="0" borderId="7" xfId="0" applyNumberFormat="1" applyFont="1" applyBorder="1" applyAlignment="1" applyProtection="1">
      <alignment horizontal="center" vertical="center"/>
      <protection hidden="1"/>
    </xf>
    <xf numFmtId="2" fontId="16" fillId="0" borderId="1" xfId="0" applyNumberFormat="1" applyFont="1" applyBorder="1" applyAlignment="1" applyProtection="1">
      <alignment horizontal="center" vertical="center"/>
      <protection hidden="1"/>
    </xf>
    <xf numFmtId="1" fontId="16" fillId="0" borderId="7" xfId="0" applyNumberFormat="1" applyFont="1" applyBorder="1" applyAlignment="1" applyProtection="1">
      <alignment horizontal="center" vertical="center"/>
      <protection locked="0" hidden="1"/>
    </xf>
    <xf numFmtId="1" fontId="16" fillId="0" borderId="1" xfId="0" applyNumberFormat="1" applyFont="1" applyBorder="1" applyAlignment="1" applyProtection="1">
      <alignment horizontal="center" vertical="center"/>
      <protection locked="0" hidden="1"/>
    </xf>
    <xf numFmtId="0" fontId="10" fillId="0" borderId="3" xfId="0" applyFont="1" applyBorder="1" applyAlignment="1" applyProtection="1">
      <alignment horizontal="left" vertical="center" wrapText="1"/>
      <protection locked="0"/>
    </xf>
    <xf numFmtId="0" fontId="16" fillId="0" borderId="7" xfId="0" applyFont="1" applyBorder="1" applyAlignment="1">
      <alignment horizontal="right" vertical="center" wrapText="1"/>
    </xf>
    <xf numFmtId="0" fontId="16" fillId="0" borderId="8" xfId="0" applyFont="1" applyBorder="1" applyAlignment="1">
      <alignment horizontal="right" vertical="center" wrapText="1"/>
    </xf>
    <xf numFmtId="0" fontId="16" fillId="0" borderId="1" xfId="0" applyFont="1" applyBorder="1" applyAlignment="1">
      <alignment horizontal="right" vertical="center" wrapText="1"/>
    </xf>
    <xf numFmtId="0" fontId="7" fillId="0" borderId="7" xfId="0" applyFont="1" applyBorder="1" applyAlignment="1" applyProtection="1">
      <alignment horizontal="right"/>
      <protection locked="0"/>
    </xf>
    <xf numFmtId="0" fontId="7" fillId="0" borderId="8" xfId="0" applyFont="1" applyBorder="1" applyAlignment="1" applyProtection="1">
      <alignment horizontal="right"/>
      <protection locked="0"/>
    </xf>
    <xf numFmtId="0" fontId="7" fillId="0" borderId="1" xfId="0" applyFont="1" applyBorder="1" applyAlignment="1" applyProtection="1">
      <alignment horizontal="right"/>
      <protection locked="0"/>
    </xf>
    <xf numFmtId="0" fontId="0" fillId="0" borderId="0" xfId="0" applyAlignment="1" applyProtection="1">
      <alignment horizontal="left" vertical="center" wrapText="1"/>
      <protection locked="0"/>
    </xf>
    <xf numFmtId="0" fontId="0" fillId="0" borderId="0" xfId="0" applyAlignment="1" applyProtection="1">
      <alignment vertical="center" wrapText="1"/>
      <protection locked="0"/>
    </xf>
    <xf numFmtId="0" fontId="0" fillId="6" borderId="0" xfId="0" applyFill="1" applyAlignment="1" applyProtection="1">
      <alignment horizontal="left" vertical="center" wrapText="1"/>
      <protection locked="0"/>
    </xf>
    <xf numFmtId="0" fontId="8" fillId="0" borderId="0" xfId="0" applyFont="1" applyAlignment="1">
      <alignment horizontal="left" vertical="top" wrapText="1"/>
    </xf>
    <xf numFmtId="0" fontId="7" fillId="0" borderId="3" xfId="0" applyFont="1" applyBorder="1" applyAlignment="1" applyProtection="1">
      <alignment horizontal="left" vertical="center" wrapText="1"/>
      <protection locked="0"/>
    </xf>
    <xf numFmtId="0" fontId="13" fillId="0" borderId="4" xfId="0" applyFont="1" applyBorder="1" applyAlignment="1" applyProtection="1">
      <alignment horizontal="left" vertical="center" wrapText="1"/>
      <protection locked="0"/>
    </xf>
    <xf numFmtId="0" fontId="7" fillId="0" borderId="3" xfId="0" applyFont="1" applyBorder="1" applyAlignment="1" applyProtection="1">
      <alignment horizontal="left" vertical="center"/>
      <protection locked="0"/>
    </xf>
    <xf numFmtId="0" fontId="7" fillId="0" borderId="7" xfId="0" applyFont="1" applyBorder="1" applyAlignment="1" applyProtection="1">
      <alignment horizontal="center" vertical="center"/>
      <protection locked="0"/>
    </xf>
    <xf numFmtId="0" fontId="7" fillId="0" borderId="8" xfId="0" applyFont="1" applyBorder="1" applyAlignment="1" applyProtection="1">
      <alignment horizontal="center" vertical="center"/>
      <protection locked="0"/>
    </xf>
    <xf numFmtId="0" fontId="7" fillId="0" borderId="1" xfId="0" applyFont="1" applyBorder="1" applyAlignment="1" applyProtection="1">
      <alignment horizontal="center" vertical="center"/>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158"/>
  <sheetViews>
    <sheetView tabSelected="1" topLeftCell="A13" zoomScale="110" zoomScaleNormal="110" zoomScaleSheetLayoutView="80" zoomScalePageLayoutView="75" workbookViewId="0">
      <selection activeCell="A13" sqref="A13:H13"/>
    </sheetView>
  </sheetViews>
  <sheetFormatPr defaultColWidth="9.140625" defaultRowHeight="15" x14ac:dyDescent="0.25"/>
  <cols>
    <col min="1" max="1" width="5.140625" style="28" customWidth="1"/>
    <col min="2" max="2" width="59" style="7" customWidth="1"/>
    <col min="3" max="3" width="10.5703125" style="7" customWidth="1"/>
    <col min="4" max="4" width="30" style="7" customWidth="1"/>
    <col min="5" max="5" width="22" style="7" customWidth="1"/>
    <col min="6" max="6" width="24.42578125" style="7" customWidth="1"/>
    <col min="7" max="7" width="37.28515625" style="7" customWidth="1"/>
    <col min="8" max="8" width="12.42578125" style="7" customWidth="1"/>
    <col min="9" max="9" width="31.42578125" style="7" customWidth="1"/>
    <col min="10" max="10" width="31.5703125" style="7" customWidth="1"/>
    <col min="11" max="16384" width="9.140625" style="7"/>
  </cols>
  <sheetData>
    <row r="1" spans="1:9" ht="15.75" x14ac:dyDescent="0.25">
      <c r="A1" s="67" t="s">
        <v>10</v>
      </c>
      <c r="B1" s="67"/>
      <c r="C1" s="67"/>
      <c r="D1" s="67"/>
      <c r="E1" s="67"/>
      <c r="F1" s="67"/>
      <c r="G1" s="67"/>
      <c r="H1" s="67"/>
      <c r="I1" s="1"/>
    </row>
    <row r="2" spans="1:9" ht="15.75" x14ac:dyDescent="0.25">
      <c r="I2" s="1"/>
    </row>
    <row r="3" spans="1:9" ht="15.75" x14ac:dyDescent="0.25">
      <c r="I3" s="1"/>
    </row>
    <row r="4" spans="1:9" ht="15.75" x14ac:dyDescent="0.25">
      <c r="A4" s="86" t="s">
        <v>0</v>
      </c>
      <c r="B4" s="86"/>
      <c r="C4" s="86"/>
      <c r="D4" s="86"/>
      <c r="E4" s="86"/>
      <c r="F4" s="86"/>
      <c r="G4" s="86"/>
      <c r="H4" s="86"/>
      <c r="I4" s="1"/>
    </row>
    <row r="5" spans="1:9" ht="21.75" customHeight="1" x14ac:dyDescent="0.25">
      <c r="A5" s="86" t="s">
        <v>1</v>
      </c>
      <c r="B5" s="86"/>
      <c r="C5" s="86"/>
      <c r="D5" s="86"/>
      <c r="E5" s="86"/>
      <c r="F5" s="86"/>
      <c r="G5" s="86"/>
      <c r="H5" s="86"/>
      <c r="I5" s="1"/>
    </row>
    <row r="6" spans="1:9" ht="15.75" x14ac:dyDescent="0.25">
      <c r="I6" s="1"/>
    </row>
    <row r="7" spans="1:9" s="1" customFormat="1" ht="45" customHeight="1" x14ac:dyDescent="0.25">
      <c r="A7" s="111" t="s">
        <v>2</v>
      </c>
      <c r="B7" s="111"/>
      <c r="C7" s="111"/>
      <c r="D7" s="111"/>
      <c r="E7" s="111"/>
      <c r="F7" s="111"/>
      <c r="G7" s="111"/>
      <c r="H7" s="111"/>
      <c r="I7" s="3"/>
    </row>
    <row r="8" spans="1:9" s="1" customFormat="1" ht="12" customHeight="1" x14ac:dyDescent="0.25">
      <c r="A8" s="14"/>
      <c r="B8" s="13"/>
      <c r="C8" s="13"/>
      <c r="D8" s="13"/>
      <c r="E8" s="13"/>
      <c r="F8" s="13"/>
      <c r="G8" s="13"/>
      <c r="H8" s="13"/>
      <c r="I8" s="3"/>
    </row>
    <row r="9" spans="1:9" x14ac:dyDescent="0.25">
      <c r="A9" s="29" t="s">
        <v>36</v>
      </c>
    </row>
    <row r="10" spans="1:9" ht="13.5" customHeight="1" x14ac:dyDescent="0.25">
      <c r="A10" s="78" t="s">
        <v>37</v>
      </c>
      <c r="B10" s="78"/>
    </row>
    <row r="11" spans="1:9" ht="12" customHeight="1" x14ac:dyDescent="0.25">
      <c r="I11" s="1"/>
    </row>
    <row r="12" spans="1:9" ht="20.25" customHeight="1" x14ac:dyDescent="0.25">
      <c r="A12" s="114" t="s">
        <v>12</v>
      </c>
      <c r="B12" s="114"/>
      <c r="C12" s="114"/>
      <c r="D12" s="114"/>
      <c r="E12" s="114"/>
      <c r="F12" s="114"/>
      <c r="G12" s="114"/>
      <c r="H12" s="114"/>
      <c r="I12" s="4"/>
    </row>
    <row r="13" spans="1:9" ht="39.75" customHeight="1" x14ac:dyDescent="0.25">
      <c r="A13" s="115" t="s">
        <v>71</v>
      </c>
      <c r="B13" s="115"/>
      <c r="C13" s="115"/>
      <c r="D13" s="115"/>
      <c r="E13" s="115"/>
      <c r="F13" s="115"/>
      <c r="G13" s="115"/>
      <c r="H13" s="115"/>
      <c r="I13" s="3"/>
    </row>
    <row r="14" spans="1:9" ht="18" customHeight="1" x14ac:dyDescent="0.25">
      <c r="A14" s="14"/>
      <c r="B14" s="13"/>
      <c r="C14" s="112"/>
      <c r="D14" s="112"/>
      <c r="G14" s="13"/>
      <c r="H14" s="15"/>
      <c r="I14" s="3"/>
    </row>
    <row r="15" spans="1:9" ht="20.25" customHeight="1" x14ac:dyDescent="0.25">
      <c r="A15" s="14"/>
      <c r="B15" s="13"/>
      <c r="C15" s="113" t="s">
        <v>8</v>
      </c>
      <c r="D15" s="113"/>
      <c r="G15" s="13"/>
      <c r="H15" s="15"/>
      <c r="I15" s="9"/>
    </row>
    <row r="16" spans="1:9" ht="16.5" customHeight="1" x14ac:dyDescent="0.25">
      <c r="A16" s="14"/>
      <c r="B16" s="13"/>
      <c r="C16" s="112"/>
      <c r="D16" s="112"/>
      <c r="G16" s="13"/>
      <c r="H16" s="15"/>
      <c r="I16" s="3"/>
    </row>
    <row r="17" spans="1:9" ht="18.75" customHeight="1" x14ac:dyDescent="0.25">
      <c r="A17" s="14"/>
      <c r="B17" s="13"/>
      <c r="C17" s="113" t="s">
        <v>9</v>
      </c>
      <c r="D17" s="113"/>
      <c r="G17" s="13"/>
      <c r="H17" s="15"/>
      <c r="I17" s="3"/>
    </row>
    <row r="18" spans="1:9" ht="15.75" x14ac:dyDescent="0.25">
      <c r="I18" s="1"/>
    </row>
    <row r="19" spans="1:9" ht="38.25" customHeight="1" x14ac:dyDescent="0.25">
      <c r="A19" s="72" t="s">
        <v>39</v>
      </c>
      <c r="B19" s="73"/>
      <c r="C19" s="73"/>
      <c r="D19" s="74"/>
      <c r="E19" s="75"/>
      <c r="F19" s="76"/>
      <c r="G19" s="76"/>
      <c r="H19" s="77"/>
      <c r="I19" s="2"/>
    </row>
    <row r="20" spans="1:9" ht="27" customHeight="1" x14ac:dyDescent="0.25">
      <c r="A20" s="72" t="s">
        <v>40</v>
      </c>
      <c r="B20" s="73"/>
      <c r="C20" s="73"/>
      <c r="D20" s="74"/>
      <c r="E20" s="75"/>
      <c r="F20" s="76"/>
      <c r="G20" s="76"/>
      <c r="H20" s="77"/>
      <c r="I20" s="3"/>
    </row>
    <row r="21" spans="1:9" ht="31.5" customHeight="1" x14ac:dyDescent="0.25">
      <c r="A21" s="79" t="s">
        <v>18</v>
      </c>
      <c r="B21" s="80"/>
      <c r="C21" s="80"/>
      <c r="D21" s="81"/>
      <c r="E21" s="75"/>
      <c r="F21" s="76"/>
      <c r="G21" s="76"/>
      <c r="H21" s="77"/>
      <c r="I21" s="1"/>
    </row>
    <row r="22" spans="1:9" ht="18.75" customHeight="1" x14ac:dyDescent="0.25">
      <c r="A22" s="79" t="s">
        <v>3</v>
      </c>
      <c r="B22" s="80"/>
      <c r="C22" s="80"/>
      <c r="D22" s="81"/>
      <c r="E22" s="75"/>
      <c r="F22" s="76"/>
      <c r="G22" s="76"/>
      <c r="H22" s="77"/>
      <c r="I22" s="1"/>
    </row>
    <row r="23" spans="1:9" ht="18.75" customHeight="1" x14ac:dyDescent="0.25">
      <c r="A23" s="79" t="s">
        <v>4</v>
      </c>
      <c r="B23" s="80"/>
      <c r="C23" s="80"/>
      <c r="D23" s="81"/>
      <c r="E23" s="75"/>
      <c r="F23" s="76"/>
      <c r="G23" s="76"/>
      <c r="H23" s="77"/>
      <c r="I23" s="1"/>
    </row>
    <row r="24" spans="1:9" ht="12" customHeight="1" x14ac:dyDescent="0.25">
      <c r="I24" s="1"/>
    </row>
    <row r="25" spans="1:9" ht="48" customHeight="1" x14ac:dyDescent="0.25">
      <c r="A25" s="68" t="s">
        <v>141</v>
      </c>
      <c r="B25" s="68"/>
      <c r="C25" s="68"/>
      <c r="D25" s="68"/>
      <c r="E25" s="68"/>
      <c r="F25" s="68"/>
      <c r="G25" s="68"/>
      <c r="H25" s="68"/>
      <c r="I25" s="3"/>
    </row>
    <row r="26" spans="1:9" ht="36.75" customHeight="1" x14ac:dyDescent="0.25">
      <c r="A26" s="14"/>
      <c r="B26" s="16">
        <f>SUM(G89+G96)</f>
        <v>0</v>
      </c>
      <c r="C26" s="87" t="s">
        <v>30</v>
      </c>
      <c r="D26" s="88"/>
      <c r="E26" s="88"/>
      <c r="F26" s="88"/>
      <c r="G26" s="18"/>
      <c r="H26" s="15"/>
      <c r="I26" s="3"/>
    </row>
    <row r="27" spans="1:9" ht="18" customHeight="1" x14ac:dyDescent="0.25">
      <c r="A27" s="86"/>
      <c r="B27" s="86"/>
      <c r="C27" s="19"/>
      <c r="D27" s="19"/>
      <c r="E27" s="18"/>
      <c r="F27" s="18"/>
      <c r="G27" s="18"/>
      <c r="H27" s="15"/>
      <c r="I27" s="3"/>
    </row>
    <row r="28" spans="1:9" ht="39" customHeight="1" x14ac:dyDescent="0.25">
      <c r="A28" s="14"/>
      <c r="B28" s="16">
        <f>SUM(G87+G94)</f>
        <v>0</v>
      </c>
      <c r="C28" s="87" t="s">
        <v>31</v>
      </c>
      <c r="D28" s="88"/>
      <c r="E28" s="88"/>
      <c r="F28" s="88"/>
      <c r="G28" s="20"/>
      <c r="H28" s="20"/>
      <c r="I28" s="3"/>
    </row>
    <row r="29" spans="1:9" ht="46.5" customHeight="1" x14ac:dyDescent="0.25">
      <c r="A29" s="69" t="s">
        <v>41</v>
      </c>
      <c r="B29" s="69"/>
      <c r="C29" s="69"/>
      <c r="D29" s="69"/>
      <c r="E29" s="69"/>
      <c r="F29" s="69"/>
      <c r="G29" s="69"/>
      <c r="H29" s="69"/>
      <c r="I29" s="3"/>
    </row>
    <row r="30" spans="1:9" ht="16.5" customHeight="1" x14ac:dyDescent="0.25">
      <c r="A30" s="69" t="s">
        <v>35</v>
      </c>
      <c r="B30" s="69"/>
      <c r="C30" s="69"/>
      <c r="D30" s="69"/>
      <c r="E30" s="69"/>
      <c r="F30" s="69"/>
      <c r="G30" s="69"/>
      <c r="H30" s="69"/>
      <c r="I30" s="3"/>
    </row>
    <row r="31" spans="1:9" ht="67.5" customHeight="1" x14ac:dyDescent="0.25">
      <c r="A31" s="69" t="s">
        <v>72</v>
      </c>
      <c r="B31" s="69"/>
      <c r="C31" s="69"/>
      <c r="D31" s="69"/>
      <c r="E31" s="69"/>
      <c r="F31" s="69"/>
      <c r="G31" s="69"/>
      <c r="H31" s="69"/>
      <c r="I31" s="3"/>
    </row>
    <row r="32" spans="1:9" ht="36.75" customHeight="1" x14ac:dyDescent="0.25">
      <c r="A32" s="69" t="s">
        <v>55</v>
      </c>
      <c r="B32" s="69"/>
      <c r="C32" s="69"/>
      <c r="D32" s="69"/>
      <c r="E32" s="69"/>
      <c r="F32" s="69"/>
      <c r="G32" s="69"/>
      <c r="H32" s="69"/>
      <c r="I32" s="3"/>
    </row>
    <row r="33" spans="1:9" ht="14.25" customHeight="1" x14ac:dyDescent="0.25">
      <c r="A33" s="30"/>
      <c r="B33" s="21"/>
      <c r="C33" s="21"/>
      <c r="D33" s="21"/>
      <c r="E33" s="21"/>
      <c r="F33" s="21"/>
      <c r="G33" s="21"/>
      <c r="H33" s="21"/>
      <c r="I33" s="3"/>
    </row>
    <row r="34" spans="1:9" ht="15.75" customHeight="1" x14ac:dyDescent="0.25">
      <c r="A34" s="89" t="s">
        <v>32</v>
      </c>
      <c r="B34" s="89"/>
      <c r="C34" s="89"/>
      <c r="D34" s="89"/>
      <c r="E34" s="89"/>
      <c r="F34" s="89"/>
      <c r="G34" s="89"/>
      <c r="H34" s="89"/>
      <c r="I34" s="1"/>
    </row>
    <row r="35" spans="1:9" ht="64.900000000000006" customHeight="1" x14ac:dyDescent="0.25">
      <c r="A35" s="70" t="s">
        <v>5</v>
      </c>
      <c r="B35" s="70" t="s">
        <v>57</v>
      </c>
      <c r="C35" s="70" t="s">
        <v>6</v>
      </c>
      <c r="D35" s="70" t="s">
        <v>66</v>
      </c>
      <c r="E35" s="82" t="s">
        <v>54</v>
      </c>
      <c r="F35" s="83"/>
      <c r="G35" s="82" t="s">
        <v>34</v>
      </c>
      <c r="H35" s="83"/>
      <c r="I35" s="1"/>
    </row>
    <row r="36" spans="1:9" ht="57.75" customHeight="1" x14ac:dyDescent="0.25">
      <c r="A36" s="71"/>
      <c r="B36" s="71"/>
      <c r="C36" s="71"/>
      <c r="D36" s="71"/>
      <c r="E36" s="84"/>
      <c r="F36" s="85"/>
      <c r="G36" s="84"/>
      <c r="H36" s="85"/>
      <c r="I36" s="1"/>
    </row>
    <row r="37" spans="1:9" ht="16.5" customHeight="1" x14ac:dyDescent="0.25">
      <c r="A37" s="23">
        <v>1</v>
      </c>
      <c r="B37" s="23">
        <v>2</v>
      </c>
      <c r="C37" s="23">
        <v>3</v>
      </c>
      <c r="D37" s="23">
        <v>4</v>
      </c>
      <c r="E37" s="90">
        <v>5</v>
      </c>
      <c r="F37" s="91"/>
      <c r="G37" s="90">
        <v>6</v>
      </c>
      <c r="H37" s="91"/>
      <c r="I37" s="1"/>
    </row>
    <row r="38" spans="1:9" ht="16.5" customHeight="1" x14ac:dyDescent="0.25">
      <c r="A38" s="94"/>
      <c r="B38" s="95"/>
      <c r="C38" s="95"/>
      <c r="D38" s="95"/>
      <c r="E38" s="95"/>
      <c r="F38" s="95"/>
      <c r="G38" s="95"/>
      <c r="H38" s="96"/>
      <c r="I38" s="1"/>
    </row>
    <row r="39" spans="1:9" ht="15.75" customHeight="1" x14ac:dyDescent="0.25">
      <c r="A39" s="24" t="s">
        <v>13</v>
      </c>
      <c r="B39" s="38" t="s">
        <v>102</v>
      </c>
      <c r="C39" s="25" t="s">
        <v>38</v>
      </c>
      <c r="D39" s="54">
        <v>50</v>
      </c>
      <c r="E39" s="116"/>
      <c r="F39" s="117"/>
      <c r="G39" s="92">
        <f>D39*E39</f>
        <v>0</v>
      </c>
      <c r="H39" s="93"/>
      <c r="I39" s="11"/>
    </row>
    <row r="40" spans="1:9" ht="18" customHeight="1" x14ac:dyDescent="0.25">
      <c r="A40" s="24" t="s">
        <v>14</v>
      </c>
      <c r="B40" s="39" t="s">
        <v>103</v>
      </c>
      <c r="C40" s="25" t="s">
        <v>38</v>
      </c>
      <c r="D40" s="54">
        <v>50</v>
      </c>
      <c r="E40" s="116"/>
      <c r="F40" s="117"/>
      <c r="G40" s="92">
        <f t="shared" ref="G40:G48" si="0">D40*E40</f>
        <v>0</v>
      </c>
      <c r="H40" s="93"/>
      <c r="I40" s="11"/>
    </row>
    <row r="41" spans="1:9" ht="14.25" customHeight="1" x14ac:dyDescent="0.25">
      <c r="A41" s="24" t="s">
        <v>15</v>
      </c>
      <c r="B41" s="40" t="s">
        <v>142</v>
      </c>
      <c r="C41" s="25" t="s">
        <v>38</v>
      </c>
      <c r="D41" s="54">
        <v>500</v>
      </c>
      <c r="E41" s="116"/>
      <c r="F41" s="117"/>
      <c r="G41" s="92">
        <f t="shared" si="0"/>
        <v>0</v>
      </c>
      <c r="H41" s="93"/>
      <c r="I41" s="11"/>
    </row>
    <row r="42" spans="1:9" ht="13.5" customHeight="1" x14ac:dyDescent="0.25">
      <c r="A42" s="24" t="s">
        <v>16</v>
      </c>
      <c r="B42" s="41" t="s">
        <v>143</v>
      </c>
      <c r="C42" s="25" t="s">
        <v>38</v>
      </c>
      <c r="D42" s="54">
        <v>500</v>
      </c>
      <c r="E42" s="116"/>
      <c r="F42" s="117"/>
      <c r="G42" s="92">
        <f t="shared" si="0"/>
        <v>0</v>
      </c>
      <c r="H42" s="93"/>
      <c r="I42" s="11"/>
    </row>
    <row r="43" spans="1:9" ht="17.25" customHeight="1" x14ac:dyDescent="0.25">
      <c r="A43" s="24" t="s">
        <v>17</v>
      </c>
      <c r="B43" s="42" t="s">
        <v>104</v>
      </c>
      <c r="C43" s="25" t="s">
        <v>38</v>
      </c>
      <c r="D43" s="54">
        <v>50</v>
      </c>
      <c r="E43" s="116"/>
      <c r="F43" s="117"/>
      <c r="G43" s="92">
        <f t="shared" si="0"/>
        <v>0</v>
      </c>
      <c r="H43" s="93"/>
      <c r="I43" s="11"/>
    </row>
    <row r="44" spans="1:9" ht="17.25" customHeight="1" x14ac:dyDescent="0.25">
      <c r="A44" s="37" t="s">
        <v>56</v>
      </c>
      <c r="B44" s="40" t="s">
        <v>105</v>
      </c>
      <c r="C44" s="27" t="s">
        <v>38</v>
      </c>
      <c r="D44" s="37">
        <v>500</v>
      </c>
      <c r="E44" s="116"/>
      <c r="F44" s="117"/>
      <c r="G44" s="92">
        <f t="shared" si="0"/>
        <v>0</v>
      </c>
      <c r="H44" s="93"/>
      <c r="I44" s="11"/>
    </row>
    <row r="45" spans="1:9" ht="15.75" customHeight="1" x14ac:dyDescent="0.25">
      <c r="A45" s="26" t="s">
        <v>19</v>
      </c>
      <c r="B45" s="40" t="s">
        <v>106</v>
      </c>
      <c r="C45" s="27" t="s">
        <v>38</v>
      </c>
      <c r="D45" s="37">
        <v>500</v>
      </c>
      <c r="E45" s="116"/>
      <c r="F45" s="117"/>
      <c r="G45" s="92">
        <f t="shared" si="0"/>
        <v>0</v>
      </c>
      <c r="H45" s="93"/>
      <c r="I45" s="11"/>
    </row>
    <row r="46" spans="1:9" ht="14.25" customHeight="1" x14ac:dyDescent="0.25">
      <c r="A46" s="26" t="s">
        <v>20</v>
      </c>
      <c r="B46" s="40" t="s">
        <v>107</v>
      </c>
      <c r="C46" s="27" t="s">
        <v>38</v>
      </c>
      <c r="D46" s="37">
        <v>50</v>
      </c>
      <c r="E46" s="116"/>
      <c r="F46" s="117"/>
      <c r="G46" s="92">
        <f t="shared" si="0"/>
        <v>0</v>
      </c>
      <c r="H46" s="93"/>
      <c r="I46" s="11"/>
    </row>
    <row r="47" spans="1:9" ht="16.5" customHeight="1" x14ac:dyDescent="0.25">
      <c r="A47" s="26" t="s">
        <v>21</v>
      </c>
      <c r="B47" s="40" t="s">
        <v>108</v>
      </c>
      <c r="C47" s="27" t="s">
        <v>38</v>
      </c>
      <c r="D47" s="37">
        <v>50</v>
      </c>
      <c r="E47" s="116"/>
      <c r="F47" s="117"/>
      <c r="G47" s="92">
        <f t="shared" si="0"/>
        <v>0</v>
      </c>
      <c r="H47" s="93"/>
      <c r="I47" s="11"/>
    </row>
    <row r="48" spans="1:9" ht="14.25" customHeight="1" x14ac:dyDescent="0.25">
      <c r="A48" s="26" t="s">
        <v>22</v>
      </c>
      <c r="B48" s="40" t="s">
        <v>109</v>
      </c>
      <c r="C48" s="27" t="s">
        <v>38</v>
      </c>
      <c r="D48" s="37">
        <v>50</v>
      </c>
      <c r="E48" s="116"/>
      <c r="F48" s="117"/>
      <c r="G48" s="92">
        <f t="shared" si="0"/>
        <v>0</v>
      </c>
      <c r="H48" s="93"/>
      <c r="I48" s="11"/>
    </row>
    <row r="49" spans="1:9" ht="14.25" customHeight="1" x14ac:dyDescent="0.25">
      <c r="A49" s="26" t="s">
        <v>23</v>
      </c>
      <c r="B49" s="40" t="s">
        <v>110</v>
      </c>
      <c r="C49" s="27" t="s">
        <v>38</v>
      </c>
      <c r="D49" s="37">
        <v>50</v>
      </c>
      <c r="E49" s="56"/>
      <c r="F49" s="57"/>
      <c r="G49" s="92">
        <f t="shared" ref="G49:G77" si="1">D49*E49</f>
        <v>0</v>
      </c>
      <c r="H49" s="93"/>
      <c r="I49" s="11"/>
    </row>
    <row r="50" spans="1:9" ht="14.25" customHeight="1" x14ac:dyDescent="0.25">
      <c r="A50" s="26" t="s">
        <v>24</v>
      </c>
      <c r="B50" s="40" t="s">
        <v>111</v>
      </c>
      <c r="C50" s="27" t="s">
        <v>38</v>
      </c>
      <c r="D50" s="37">
        <v>50</v>
      </c>
      <c r="E50" s="56"/>
      <c r="F50" s="57"/>
      <c r="G50" s="92">
        <f t="shared" si="1"/>
        <v>0</v>
      </c>
      <c r="H50" s="93"/>
      <c r="I50" s="11"/>
    </row>
    <row r="51" spans="1:9" ht="14.25" customHeight="1" x14ac:dyDescent="0.25">
      <c r="A51" s="26" t="s">
        <v>73</v>
      </c>
      <c r="B51" s="40" t="s">
        <v>112</v>
      </c>
      <c r="C51" s="27" t="s">
        <v>38</v>
      </c>
      <c r="D51" s="37">
        <v>50</v>
      </c>
      <c r="E51" s="56"/>
      <c r="F51" s="57"/>
      <c r="G51" s="92">
        <f t="shared" si="1"/>
        <v>0</v>
      </c>
      <c r="H51" s="93"/>
      <c r="I51" s="11"/>
    </row>
    <row r="52" spans="1:9" ht="14.25" customHeight="1" x14ac:dyDescent="0.25">
      <c r="A52" s="26" t="s">
        <v>74</v>
      </c>
      <c r="B52" s="40" t="s">
        <v>113</v>
      </c>
      <c r="C52" s="27" t="s">
        <v>38</v>
      </c>
      <c r="D52" s="37">
        <v>50</v>
      </c>
      <c r="E52" s="56"/>
      <c r="F52" s="57"/>
      <c r="G52" s="92">
        <f t="shared" si="1"/>
        <v>0</v>
      </c>
      <c r="H52" s="93"/>
      <c r="I52" s="11"/>
    </row>
    <row r="53" spans="1:9" ht="14.25" customHeight="1" x14ac:dyDescent="0.25">
      <c r="A53" s="26" t="s">
        <v>75</v>
      </c>
      <c r="B53" s="40" t="s">
        <v>114</v>
      </c>
      <c r="C53" s="27" t="s">
        <v>38</v>
      </c>
      <c r="D53" s="37">
        <v>50</v>
      </c>
      <c r="E53" s="56"/>
      <c r="F53" s="57"/>
      <c r="G53" s="92">
        <f t="shared" si="1"/>
        <v>0</v>
      </c>
      <c r="H53" s="93"/>
      <c r="I53" s="11"/>
    </row>
    <row r="54" spans="1:9" ht="14.25" customHeight="1" x14ac:dyDescent="0.25">
      <c r="A54" s="26" t="s">
        <v>76</v>
      </c>
      <c r="B54" s="40" t="s">
        <v>115</v>
      </c>
      <c r="C54" s="27" t="s">
        <v>38</v>
      </c>
      <c r="D54" s="37">
        <v>50</v>
      </c>
      <c r="E54" s="56"/>
      <c r="F54" s="57"/>
      <c r="G54" s="92">
        <f t="shared" si="1"/>
        <v>0</v>
      </c>
      <c r="H54" s="93"/>
      <c r="I54" s="11"/>
    </row>
    <row r="55" spans="1:9" ht="14.25" customHeight="1" x14ac:dyDescent="0.25">
      <c r="A55" s="26" t="s">
        <v>77</v>
      </c>
      <c r="B55" s="40" t="s">
        <v>116</v>
      </c>
      <c r="C55" s="27" t="s">
        <v>38</v>
      </c>
      <c r="D55" s="37">
        <v>50</v>
      </c>
      <c r="E55" s="56"/>
      <c r="F55" s="57"/>
      <c r="G55" s="92">
        <f t="shared" si="1"/>
        <v>0</v>
      </c>
      <c r="H55" s="93"/>
      <c r="I55" s="11"/>
    </row>
    <row r="56" spans="1:9" ht="14.25" customHeight="1" x14ac:dyDescent="0.25">
      <c r="A56" s="26" t="s">
        <v>78</v>
      </c>
      <c r="B56" s="40" t="s">
        <v>117</v>
      </c>
      <c r="C56" s="27" t="s">
        <v>38</v>
      </c>
      <c r="D56" s="37">
        <v>50</v>
      </c>
      <c r="E56" s="56"/>
      <c r="F56" s="57"/>
      <c r="G56" s="92">
        <f t="shared" si="1"/>
        <v>0</v>
      </c>
      <c r="H56" s="93"/>
      <c r="I56" s="11"/>
    </row>
    <row r="57" spans="1:9" ht="14.25" customHeight="1" x14ac:dyDescent="0.25">
      <c r="A57" s="26" t="s">
        <v>79</v>
      </c>
      <c r="B57" s="40" t="s">
        <v>118</v>
      </c>
      <c r="C57" s="27" t="s">
        <v>38</v>
      </c>
      <c r="D57" s="37">
        <v>50</v>
      </c>
      <c r="E57" s="56"/>
      <c r="F57" s="57"/>
      <c r="G57" s="92">
        <f t="shared" si="1"/>
        <v>0</v>
      </c>
      <c r="H57" s="93"/>
      <c r="I57" s="11"/>
    </row>
    <row r="58" spans="1:9" ht="14.25" customHeight="1" x14ac:dyDescent="0.25">
      <c r="A58" s="26" t="s">
        <v>80</v>
      </c>
      <c r="B58" s="40" t="s">
        <v>119</v>
      </c>
      <c r="C58" s="27" t="s">
        <v>38</v>
      </c>
      <c r="D58" s="37">
        <v>50</v>
      </c>
      <c r="E58" s="56"/>
      <c r="F58" s="57"/>
      <c r="G58" s="92">
        <f t="shared" si="1"/>
        <v>0</v>
      </c>
      <c r="H58" s="93"/>
      <c r="I58" s="11"/>
    </row>
    <row r="59" spans="1:9" ht="14.25" customHeight="1" x14ac:dyDescent="0.25">
      <c r="A59" s="26" t="s">
        <v>81</v>
      </c>
      <c r="B59" s="40" t="s">
        <v>120</v>
      </c>
      <c r="C59" s="27" t="s">
        <v>38</v>
      </c>
      <c r="D59" s="37">
        <v>50</v>
      </c>
      <c r="E59" s="56"/>
      <c r="F59" s="57"/>
      <c r="G59" s="92">
        <f t="shared" si="1"/>
        <v>0</v>
      </c>
      <c r="H59" s="93"/>
      <c r="I59" s="11"/>
    </row>
    <row r="60" spans="1:9" ht="14.25" customHeight="1" x14ac:dyDescent="0.25">
      <c r="A60" s="26" t="s">
        <v>82</v>
      </c>
      <c r="B60" s="40" t="s">
        <v>121</v>
      </c>
      <c r="C60" s="27" t="s">
        <v>38</v>
      </c>
      <c r="D60" s="37">
        <v>50</v>
      </c>
      <c r="E60" s="56"/>
      <c r="F60" s="57"/>
      <c r="G60" s="92">
        <f t="shared" si="1"/>
        <v>0</v>
      </c>
      <c r="H60" s="93"/>
      <c r="I60" s="11"/>
    </row>
    <row r="61" spans="1:9" ht="14.25" customHeight="1" x14ac:dyDescent="0.25">
      <c r="A61" s="26" t="s">
        <v>83</v>
      </c>
      <c r="B61" s="40" t="s">
        <v>122</v>
      </c>
      <c r="C61" s="27" t="s">
        <v>38</v>
      </c>
      <c r="D61" s="37">
        <v>50</v>
      </c>
      <c r="E61" s="56"/>
      <c r="F61" s="57"/>
      <c r="G61" s="92">
        <f t="shared" si="1"/>
        <v>0</v>
      </c>
      <c r="H61" s="93"/>
      <c r="I61" s="11"/>
    </row>
    <row r="62" spans="1:9" ht="14.25" customHeight="1" x14ac:dyDescent="0.25">
      <c r="A62" s="26" t="s">
        <v>84</v>
      </c>
      <c r="B62" s="40" t="s">
        <v>123</v>
      </c>
      <c r="C62" s="27" t="s">
        <v>38</v>
      </c>
      <c r="D62" s="37">
        <v>50</v>
      </c>
      <c r="E62" s="56"/>
      <c r="F62" s="57"/>
      <c r="G62" s="92">
        <f t="shared" si="1"/>
        <v>0</v>
      </c>
      <c r="H62" s="93"/>
      <c r="I62" s="11"/>
    </row>
    <row r="63" spans="1:9" ht="14.25" customHeight="1" x14ac:dyDescent="0.25">
      <c r="A63" s="26" t="s">
        <v>85</v>
      </c>
      <c r="B63" s="40" t="s">
        <v>124</v>
      </c>
      <c r="C63" s="27" t="s">
        <v>38</v>
      </c>
      <c r="D63" s="37">
        <v>50</v>
      </c>
      <c r="E63" s="56"/>
      <c r="F63" s="57"/>
      <c r="G63" s="92">
        <f t="shared" si="1"/>
        <v>0</v>
      </c>
      <c r="H63" s="93"/>
      <c r="I63" s="11"/>
    </row>
    <row r="64" spans="1:9" ht="14.25" customHeight="1" x14ac:dyDescent="0.25">
      <c r="A64" s="26" t="s">
        <v>86</v>
      </c>
      <c r="B64" s="40" t="s">
        <v>125</v>
      </c>
      <c r="C64" s="27" t="s">
        <v>38</v>
      </c>
      <c r="D64" s="37">
        <v>50</v>
      </c>
      <c r="E64" s="56"/>
      <c r="F64" s="57"/>
      <c r="G64" s="92">
        <f t="shared" si="1"/>
        <v>0</v>
      </c>
      <c r="H64" s="93"/>
      <c r="I64" s="11"/>
    </row>
    <row r="65" spans="1:9" ht="14.25" customHeight="1" x14ac:dyDescent="0.25">
      <c r="A65" s="26" t="s">
        <v>87</v>
      </c>
      <c r="B65" s="40" t="s">
        <v>126</v>
      </c>
      <c r="C65" s="27" t="s">
        <v>38</v>
      </c>
      <c r="D65" s="37">
        <v>50</v>
      </c>
      <c r="E65" s="56"/>
      <c r="F65" s="57"/>
      <c r="G65" s="92">
        <f t="shared" si="1"/>
        <v>0</v>
      </c>
      <c r="H65" s="93"/>
      <c r="I65" s="11"/>
    </row>
    <row r="66" spans="1:9" ht="14.25" customHeight="1" x14ac:dyDescent="0.25">
      <c r="A66" s="26" t="s">
        <v>88</v>
      </c>
      <c r="B66" s="40" t="s">
        <v>127</v>
      </c>
      <c r="C66" s="27" t="s">
        <v>38</v>
      </c>
      <c r="D66" s="37">
        <v>50</v>
      </c>
      <c r="E66" s="56"/>
      <c r="F66" s="57"/>
      <c r="G66" s="92">
        <f t="shared" si="1"/>
        <v>0</v>
      </c>
      <c r="H66" s="93"/>
      <c r="I66" s="11"/>
    </row>
    <row r="67" spans="1:9" ht="14.25" customHeight="1" x14ac:dyDescent="0.25">
      <c r="A67" s="26" t="s">
        <v>89</v>
      </c>
      <c r="B67" s="40" t="s">
        <v>128</v>
      </c>
      <c r="C67" s="27" t="s">
        <v>38</v>
      </c>
      <c r="D67" s="37">
        <v>50</v>
      </c>
      <c r="E67" s="56"/>
      <c r="F67" s="57"/>
      <c r="G67" s="92">
        <f t="shared" si="1"/>
        <v>0</v>
      </c>
      <c r="H67" s="93"/>
      <c r="I67" s="11"/>
    </row>
    <row r="68" spans="1:9" ht="14.25" customHeight="1" x14ac:dyDescent="0.25">
      <c r="A68" s="26" t="s">
        <v>90</v>
      </c>
      <c r="B68" s="40" t="s">
        <v>129</v>
      </c>
      <c r="C68" s="27" t="s">
        <v>38</v>
      </c>
      <c r="D68" s="37">
        <v>50</v>
      </c>
      <c r="E68" s="56"/>
      <c r="F68" s="57"/>
      <c r="G68" s="92">
        <f t="shared" si="1"/>
        <v>0</v>
      </c>
      <c r="H68" s="93"/>
      <c r="I68" s="11"/>
    </row>
    <row r="69" spans="1:9" ht="14.25" customHeight="1" x14ac:dyDescent="0.25">
      <c r="A69" s="26" t="s">
        <v>91</v>
      </c>
      <c r="B69" s="40" t="s">
        <v>130</v>
      </c>
      <c r="C69" s="27" t="s">
        <v>38</v>
      </c>
      <c r="D69" s="37">
        <v>50</v>
      </c>
      <c r="E69" s="56"/>
      <c r="F69" s="57"/>
      <c r="G69" s="92">
        <f t="shared" si="1"/>
        <v>0</v>
      </c>
      <c r="H69" s="93"/>
      <c r="I69" s="11"/>
    </row>
    <row r="70" spans="1:9" ht="14.25" customHeight="1" x14ac:dyDescent="0.25">
      <c r="A70" s="26" t="s">
        <v>92</v>
      </c>
      <c r="B70" s="40" t="s">
        <v>131</v>
      </c>
      <c r="C70" s="27" t="s">
        <v>38</v>
      </c>
      <c r="D70" s="37">
        <v>50</v>
      </c>
      <c r="E70" s="56"/>
      <c r="F70" s="57"/>
      <c r="G70" s="92">
        <f t="shared" si="1"/>
        <v>0</v>
      </c>
      <c r="H70" s="93"/>
      <c r="I70" s="11"/>
    </row>
    <row r="71" spans="1:9" ht="14.25" customHeight="1" x14ac:dyDescent="0.25">
      <c r="A71" s="26" t="s">
        <v>93</v>
      </c>
      <c r="B71" s="40" t="s">
        <v>132</v>
      </c>
      <c r="C71" s="27" t="s">
        <v>38</v>
      </c>
      <c r="D71" s="37">
        <v>50</v>
      </c>
      <c r="E71" s="56"/>
      <c r="F71" s="57"/>
      <c r="G71" s="92">
        <f t="shared" si="1"/>
        <v>0</v>
      </c>
      <c r="H71" s="93"/>
      <c r="I71" s="11"/>
    </row>
    <row r="72" spans="1:9" ht="14.25" customHeight="1" x14ac:dyDescent="0.25">
      <c r="A72" s="26" t="s">
        <v>94</v>
      </c>
      <c r="B72" s="40" t="s">
        <v>133</v>
      </c>
      <c r="C72" s="27" t="s">
        <v>38</v>
      </c>
      <c r="D72" s="37">
        <v>50</v>
      </c>
      <c r="E72" s="56"/>
      <c r="F72" s="57"/>
      <c r="G72" s="92">
        <f>D73*E72</f>
        <v>0</v>
      </c>
      <c r="H72" s="93"/>
      <c r="I72" s="11"/>
    </row>
    <row r="73" spans="1:9" ht="14.25" customHeight="1" x14ac:dyDescent="0.25">
      <c r="A73" s="26" t="s">
        <v>95</v>
      </c>
      <c r="B73" s="40" t="s">
        <v>134</v>
      </c>
      <c r="C73" s="27" t="s">
        <v>38</v>
      </c>
      <c r="D73" s="37">
        <v>50</v>
      </c>
      <c r="E73" s="56"/>
      <c r="F73" s="57"/>
      <c r="G73" s="92">
        <f>D74*E73</f>
        <v>0</v>
      </c>
      <c r="H73" s="93"/>
      <c r="I73" s="11"/>
    </row>
    <row r="74" spans="1:9" ht="14.25" customHeight="1" x14ac:dyDescent="0.25">
      <c r="A74" s="26" t="s">
        <v>96</v>
      </c>
      <c r="B74" s="40" t="s">
        <v>136</v>
      </c>
      <c r="C74" s="27" t="s">
        <v>38</v>
      </c>
      <c r="D74" s="37">
        <v>50</v>
      </c>
      <c r="E74" s="56"/>
      <c r="F74" s="57"/>
      <c r="G74" s="92">
        <f t="shared" si="1"/>
        <v>0</v>
      </c>
      <c r="H74" s="93"/>
      <c r="I74" s="11"/>
    </row>
    <row r="75" spans="1:9" ht="14.25" customHeight="1" x14ac:dyDescent="0.25">
      <c r="A75" s="26" t="s">
        <v>97</v>
      </c>
      <c r="B75" s="40" t="s">
        <v>137</v>
      </c>
      <c r="C75" s="27" t="s">
        <v>38</v>
      </c>
      <c r="D75" s="37">
        <v>50</v>
      </c>
      <c r="E75" s="56"/>
      <c r="F75" s="57"/>
      <c r="G75" s="92">
        <f t="shared" si="1"/>
        <v>0</v>
      </c>
      <c r="H75" s="93"/>
      <c r="I75" s="11"/>
    </row>
    <row r="76" spans="1:9" ht="14.25" customHeight="1" x14ac:dyDescent="0.25">
      <c r="A76" s="26" t="s">
        <v>98</v>
      </c>
      <c r="B76" s="40" t="s">
        <v>138</v>
      </c>
      <c r="C76" s="27" t="s">
        <v>38</v>
      </c>
      <c r="D76" s="37">
        <v>50</v>
      </c>
      <c r="E76" s="56"/>
      <c r="F76" s="57"/>
      <c r="G76" s="92">
        <f t="shared" si="1"/>
        <v>0</v>
      </c>
      <c r="H76" s="93"/>
      <c r="I76" s="11"/>
    </row>
    <row r="77" spans="1:9" ht="14.25" customHeight="1" x14ac:dyDescent="0.25">
      <c r="A77" s="26" t="s">
        <v>99</v>
      </c>
      <c r="B77" s="40" t="s">
        <v>139</v>
      </c>
      <c r="C77" s="27" t="s">
        <v>38</v>
      </c>
      <c r="D77" s="37">
        <v>50</v>
      </c>
      <c r="E77" s="56"/>
      <c r="F77" s="57"/>
      <c r="G77" s="92">
        <f t="shared" si="1"/>
        <v>0</v>
      </c>
      <c r="H77" s="93"/>
      <c r="I77" s="11"/>
    </row>
    <row r="78" spans="1:9" ht="14.25" customHeight="1" x14ac:dyDescent="0.25">
      <c r="A78" s="26" t="s">
        <v>135</v>
      </c>
      <c r="B78" s="40" t="s">
        <v>140</v>
      </c>
      <c r="C78" s="27" t="s">
        <v>38</v>
      </c>
      <c r="D78" s="37">
        <v>50</v>
      </c>
      <c r="E78" s="56"/>
      <c r="F78" s="57"/>
      <c r="G78" s="92">
        <f t="shared" ref="G78" si="2">D78*E78</f>
        <v>0</v>
      </c>
      <c r="H78" s="93"/>
      <c r="I78" s="11"/>
    </row>
    <row r="79" spans="1:9" ht="14.25" customHeight="1" x14ac:dyDescent="0.25">
      <c r="A79" s="11"/>
    </row>
    <row r="80" spans="1:9" ht="4.5" customHeight="1" x14ac:dyDescent="0.25">
      <c r="A80" s="11"/>
    </row>
    <row r="81" spans="1:9" ht="14.25" hidden="1" customHeight="1" x14ac:dyDescent="0.25">
      <c r="A81" s="11"/>
    </row>
    <row r="82" spans="1:9" ht="14.25" hidden="1" customHeight="1" x14ac:dyDescent="0.25">
      <c r="A82" s="11"/>
    </row>
    <row r="83" spans="1:9" ht="14.25" hidden="1" customHeight="1" x14ac:dyDescent="0.25">
      <c r="A83" s="11"/>
    </row>
    <row r="84" spans="1:9" ht="14.25" hidden="1" customHeight="1" x14ac:dyDescent="0.25">
      <c r="A84" s="11"/>
    </row>
    <row r="85" spans="1:9" ht="12.75" customHeight="1" x14ac:dyDescent="0.25">
      <c r="A85" s="11"/>
    </row>
    <row r="86" spans="1:9" ht="12.75" customHeight="1" x14ac:dyDescent="0.25">
      <c r="A86" s="11"/>
    </row>
    <row r="87" spans="1:9" ht="53.25" customHeight="1" x14ac:dyDescent="0.25">
      <c r="A87" s="106" t="s">
        <v>33</v>
      </c>
      <c r="B87" s="107"/>
      <c r="C87" s="107"/>
      <c r="D87" s="107"/>
      <c r="E87" s="107"/>
      <c r="F87" s="108"/>
      <c r="G87" s="128">
        <f>SUM(G39:G78)</f>
        <v>0</v>
      </c>
      <c r="H87" s="129"/>
      <c r="I87" s="1"/>
    </row>
    <row r="88" spans="1:9" ht="18.75" customHeight="1" x14ac:dyDescent="0.25">
      <c r="A88" s="102" t="s">
        <v>43</v>
      </c>
      <c r="B88" s="103"/>
      <c r="C88" s="103"/>
      <c r="D88" s="103"/>
      <c r="E88" s="103"/>
      <c r="F88" s="104"/>
      <c r="G88" s="132"/>
      <c r="H88" s="133"/>
      <c r="I88" s="1"/>
    </row>
    <row r="89" spans="1:9" ht="18.75" customHeight="1" x14ac:dyDescent="0.25">
      <c r="A89" s="102" t="s">
        <v>64</v>
      </c>
      <c r="B89" s="103"/>
      <c r="C89" s="103"/>
      <c r="D89" s="103"/>
      <c r="E89" s="103"/>
      <c r="F89" s="104"/>
      <c r="G89" s="128">
        <f>ROUND((G88/100)*G87+G87,21)</f>
        <v>0</v>
      </c>
      <c r="H89" s="129"/>
      <c r="I89" s="1"/>
    </row>
    <row r="90" spans="1:9" ht="18.75" customHeight="1" x14ac:dyDescent="0.25">
      <c r="A90" s="52"/>
      <c r="B90" s="52"/>
      <c r="C90" s="52"/>
      <c r="D90" s="52"/>
      <c r="E90" s="52"/>
      <c r="F90" s="52"/>
      <c r="G90" s="53"/>
      <c r="H90" s="53"/>
      <c r="I90" s="1"/>
    </row>
    <row r="91" spans="1:9" ht="75" customHeight="1" x14ac:dyDescent="0.25">
      <c r="A91" s="37" t="s">
        <v>5</v>
      </c>
      <c r="B91" s="37" t="s">
        <v>62</v>
      </c>
      <c r="C91" s="37" t="s">
        <v>6</v>
      </c>
      <c r="D91" s="37" t="s">
        <v>68</v>
      </c>
      <c r="E91" s="37" t="s">
        <v>61</v>
      </c>
      <c r="F91" s="37" t="s">
        <v>65</v>
      </c>
      <c r="G91" s="128" t="s">
        <v>34</v>
      </c>
      <c r="H91" s="129"/>
      <c r="I91" s="1"/>
    </row>
    <row r="92" spans="1:9" ht="18.75" customHeight="1" x14ac:dyDescent="0.25">
      <c r="A92" s="50" t="s">
        <v>13</v>
      </c>
      <c r="B92" s="27" t="s">
        <v>100</v>
      </c>
      <c r="C92" s="27" t="s">
        <v>67</v>
      </c>
      <c r="D92" s="50">
        <v>36</v>
      </c>
      <c r="E92" s="50">
        <v>1050</v>
      </c>
      <c r="F92" s="51"/>
      <c r="G92" s="128">
        <f>D92*E92*F92/12</f>
        <v>0</v>
      </c>
      <c r="H92" s="129"/>
      <c r="I92" s="1"/>
    </row>
    <row r="93" spans="1:9" ht="18.75" customHeight="1" x14ac:dyDescent="0.25">
      <c r="A93" s="50" t="s">
        <v>14</v>
      </c>
      <c r="B93" s="27" t="s">
        <v>101</v>
      </c>
      <c r="C93" s="27" t="s">
        <v>67</v>
      </c>
      <c r="D93" s="50">
        <v>36</v>
      </c>
      <c r="E93" s="50">
        <v>2750</v>
      </c>
      <c r="F93" s="51"/>
      <c r="G93" s="128">
        <f t="shared" ref="G93" si="3">D93*E93*F93/12</f>
        <v>0</v>
      </c>
      <c r="H93" s="129"/>
      <c r="I93" s="1"/>
    </row>
    <row r="94" spans="1:9" ht="18.75" customHeight="1" x14ac:dyDescent="0.25">
      <c r="A94" s="102" t="s">
        <v>33</v>
      </c>
      <c r="B94" s="103"/>
      <c r="C94" s="103"/>
      <c r="D94" s="103"/>
      <c r="E94" s="103"/>
      <c r="F94" s="104"/>
      <c r="G94" s="128">
        <f>SUM(G92:H93)</f>
        <v>0</v>
      </c>
      <c r="H94" s="129"/>
      <c r="I94" s="1"/>
    </row>
    <row r="95" spans="1:9" ht="18.75" customHeight="1" x14ac:dyDescent="0.25">
      <c r="A95" s="135" t="s">
        <v>63</v>
      </c>
      <c r="B95" s="136"/>
      <c r="C95" s="136"/>
      <c r="D95" s="136"/>
      <c r="E95" s="136"/>
      <c r="F95" s="137"/>
      <c r="G95" s="130"/>
      <c r="H95" s="131"/>
      <c r="I95" s="1"/>
    </row>
    <row r="96" spans="1:9" ht="18.75" customHeight="1" x14ac:dyDescent="0.25">
      <c r="A96" s="138" t="s">
        <v>64</v>
      </c>
      <c r="B96" s="139"/>
      <c r="C96" s="139"/>
      <c r="D96" s="139"/>
      <c r="E96" s="139"/>
      <c r="F96" s="140"/>
      <c r="G96" s="128">
        <f>ROUND((G95/100)*G94+G94,21)</f>
        <v>0</v>
      </c>
      <c r="H96" s="129"/>
      <c r="I96" s="1"/>
    </row>
    <row r="97" spans="1:11" ht="47.25" customHeight="1" x14ac:dyDescent="0.25">
      <c r="A97" s="55"/>
      <c r="B97" s="55"/>
      <c r="C97" s="55"/>
      <c r="D97" s="55"/>
      <c r="E97" s="55"/>
      <c r="F97" s="55"/>
      <c r="G97" s="53"/>
      <c r="H97" s="53"/>
      <c r="I97" s="1"/>
    </row>
    <row r="98" spans="1:11" ht="1.5" customHeight="1" x14ac:dyDescent="0.25">
      <c r="A98" s="55"/>
      <c r="B98" s="28"/>
      <c r="C98" s="28"/>
      <c r="D98" s="28"/>
      <c r="E98" s="28"/>
      <c r="F98" s="28"/>
      <c r="G98" s="28"/>
      <c r="H98" s="28"/>
      <c r="I98" s="1"/>
    </row>
    <row r="99" spans="1:11" ht="18.75" hidden="1" customHeight="1" x14ac:dyDescent="0.25">
      <c r="A99" s="55"/>
      <c r="B99" s="28"/>
      <c r="C99" s="28"/>
      <c r="D99" s="28"/>
      <c r="E99" s="28"/>
      <c r="F99" s="28"/>
      <c r="G99" s="28"/>
      <c r="H99" s="28"/>
      <c r="I99" s="1"/>
    </row>
    <row r="100" spans="1:11" ht="20.25" hidden="1" customHeight="1" x14ac:dyDescent="0.25">
      <c r="A100" s="7"/>
      <c r="B100" s="28"/>
      <c r="C100" s="28"/>
      <c r="D100" s="28"/>
      <c r="E100" s="28"/>
      <c r="F100" s="28"/>
      <c r="G100" s="28"/>
      <c r="H100" s="28"/>
      <c r="I100" s="1"/>
    </row>
    <row r="101" spans="1:11" s="12" customFormat="1" ht="41.25" customHeight="1" x14ac:dyDescent="0.25">
      <c r="A101" s="134" t="s">
        <v>44</v>
      </c>
      <c r="B101" s="134"/>
      <c r="C101" s="134"/>
      <c r="D101" s="134"/>
      <c r="E101" s="134"/>
      <c r="F101" s="134"/>
      <c r="G101" s="134"/>
      <c r="H101" s="134"/>
      <c r="I101" s="1"/>
    </row>
    <row r="102" spans="1:11" ht="133.5" customHeight="1" x14ac:dyDescent="0.25">
      <c r="A102" s="62" t="s">
        <v>59</v>
      </c>
      <c r="B102" s="62"/>
      <c r="C102" s="62"/>
      <c r="D102" s="62"/>
      <c r="E102" s="62"/>
      <c r="F102" s="62"/>
      <c r="G102" s="63"/>
      <c r="H102" s="43" t="s">
        <v>58</v>
      </c>
      <c r="I102" s="1"/>
    </row>
    <row r="103" spans="1:11" ht="123" customHeight="1" x14ac:dyDescent="0.25">
      <c r="A103" s="105" t="s">
        <v>69</v>
      </c>
      <c r="B103" s="105"/>
      <c r="C103" s="105"/>
      <c r="D103" s="105"/>
      <c r="E103" s="105"/>
      <c r="F103" s="105"/>
      <c r="G103" s="105"/>
      <c r="H103" s="105"/>
      <c r="I103" s="1"/>
    </row>
    <row r="104" spans="1:11" ht="11.25" customHeight="1" x14ac:dyDescent="0.25">
      <c r="A104" s="61"/>
      <c r="B104" s="61"/>
      <c r="C104" s="61"/>
      <c r="D104" s="61"/>
      <c r="E104" s="61"/>
      <c r="F104" s="61"/>
      <c r="G104" s="61"/>
      <c r="H104" s="61"/>
      <c r="I104" s="1"/>
    </row>
    <row r="105" spans="1:11" ht="7.5" customHeight="1" x14ac:dyDescent="0.25">
      <c r="A105" s="61"/>
      <c r="B105" s="61"/>
      <c r="C105" s="61"/>
      <c r="D105" s="61"/>
      <c r="E105" s="61"/>
      <c r="F105" s="61"/>
      <c r="G105" s="61"/>
      <c r="H105" s="61"/>
      <c r="I105" s="1"/>
    </row>
    <row r="106" spans="1:11" ht="13.5" customHeight="1" x14ac:dyDescent="0.25">
      <c r="A106" s="31"/>
      <c r="B106" s="22"/>
      <c r="C106" s="22"/>
      <c r="D106" s="22"/>
      <c r="E106" s="22"/>
      <c r="F106" s="22"/>
      <c r="G106" s="22"/>
      <c r="H106" s="22"/>
      <c r="I106" s="1"/>
    </row>
    <row r="107" spans="1:11" ht="42" customHeight="1" x14ac:dyDescent="0.25">
      <c r="A107" s="144" t="s">
        <v>42</v>
      </c>
      <c r="B107" s="144"/>
      <c r="C107" s="144"/>
      <c r="D107" s="144"/>
      <c r="E107" s="144"/>
      <c r="F107" s="144"/>
      <c r="G107" s="144"/>
      <c r="H107" s="144"/>
      <c r="I107" s="1"/>
    </row>
    <row r="108" spans="1:11" ht="119.25" customHeight="1" x14ac:dyDescent="0.25">
      <c r="A108" s="143" t="s">
        <v>70</v>
      </c>
      <c r="B108" s="143"/>
      <c r="C108" s="143"/>
      <c r="D108" s="143"/>
      <c r="E108" s="143"/>
      <c r="F108" s="143"/>
      <c r="G108" s="143"/>
      <c r="H108" s="143"/>
      <c r="I108" s="4"/>
      <c r="K108" s="8"/>
    </row>
    <row r="109" spans="1:11" ht="39" customHeight="1" x14ac:dyDescent="0.25">
      <c r="A109" s="142" t="s">
        <v>25</v>
      </c>
      <c r="B109" s="142"/>
      <c r="C109" s="142"/>
      <c r="D109" s="142"/>
      <c r="E109" s="142"/>
      <c r="F109" s="142"/>
      <c r="G109" s="142"/>
      <c r="H109" s="142"/>
      <c r="I109" s="1"/>
    </row>
    <row r="110" spans="1:11" ht="15.75" customHeight="1" x14ac:dyDescent="0.25">
      <c r="A110" s="141" t="s">
        <v>26</v>
      </c>
      <c r="B110" s="141"/>
      <c r="C110" s="141"/>
      <c r="D110" s="141"/>
      <c r="E110" s="141"/>
      <c r="F110" s="141"/>
      <c r="G110" s="141"/>
      <c r="H110" s="141"/>
      <c r="I110" s="1"/>
    </row>
    <row r="111" spans="1:11" ht="15" customHeight="1" x14ac:dyDescent="0.25">
      <c r="A111" s="143" t="s">
        <v>60</v>
      </c>
      <c r="B111" s="143"/>
      <c r="C111" s="143"/>
      <c r="D111" s="143"/>
      <c r="E111" s="143"/>
      <c r="F111" s="143"/>
      <c r="G111" s="143"/>
      <c r="H111" s="143"/>
      <c r="I111" s="1"/>
    </row>
    <row r="112" spans="1:11" ht="48" customHeight="1" x14ac:dyDescent="0.25">
      <c r="A112" s="141" t="s">
        <v>27</v>
      </c>
      <c r="B112" s="141"/>
      <c r="C112" s="141"/>
      <c r="D112" s="141"/>
      <c r="E112" s="141"/>
      <c r="F112" s="141"/>
      <c r="G112" s="141"/>
      <c r="H112" s="141"/>
      <c r="I112" s="3"/>
    </row>
    <row r="113" spans="1:9" ht="17.25" customHeight="1" x14ac:dyDescent="0.25">
      <c r="A113" s="17"/>
      <c r="B113" s="18"/>
      <c r="C113" s="18"/>
      <c r="D113" s="18"/>
      <c r="E113" s="18"/>
      <c r="F113" s="18"/>
      <c r="G113" s="18"/>
      <c r="H113" s="18"/>
      <c r="I113" s="3"/>
    </row>
    <row r="114" spans="1:9" ht="22.5" customHeight="1" x14ac:dyDescent="0.25">
      <c r="A114" s="147" t="s">
        <v>45</v>
      </c>
      <c r="B114" s="147"/>
      <c r="C114" s="147"/>
      <c r="D114" s="147"/>
      <c r="E114" s="147"/>
      <c r="F114" s="147"/>
      <c r="G114" s="147"/>
      <c r="H114" s="147"/>
      <c r="I114" s="3"/>
    </row>
    <row r="115" spans="1:9" ht="90.75" customHeight="1" x14ac:dyDescent="0.25">
      <c r="A115" s="32" t="s">
        <v>5</v>
      </c>
      <c r="B115" s="58" t="s">
        <v>46</v>
      </c>
      <c r="C115" s="59"/>
      <c r="D115" s="60"/>
      <c r="E115" s="44"/>
      <c r="F115" s="58" t="s">
        <v>48</v>
      </c>
      <c r="G115" s="59"/>
      <c r="H115" s="60"/>
      <c r="I115" s="3"/>
    </row>
    <row r="116" spans="1:9" ht="17.25" customHeight="1" x14ac:dyDescent="0.25">
      <c r="A116" s="48"/>
      <c r="B116" s="148"/>
      <c r="C116" s="149"/>
      <c r="D116" s="150"/>
      <c r="E116" s="45"/>
      <c r="F116" s="58"/>
      <c r="G116" s="59"/>
      <c r="H116" s="60"/>
      <c r="I116" s="3"/>
    </row>
    <row r="117" spans="1:9" ht="16.5" customHeight="1" x14ac:dyDescent="0.25">
      <c r="A117" s="48"/>
      <c r="B117" s="148"/>
      <c r="C117" s="149"/>
      <c r="D117" s="150"/>
      <c r="E117" s="46"/>
      <c r="F117" s="58"/>
      <c r="G117" s="59"/>
      <c r="H117" s="60"/>
      <c r="I117" s="3"/>
    </row>
    <row r="118" spans="1:9" ht="16.5" customHeight="1" x14ac:dyDescent="0.25">
      <c r="A118" s="48"/>
      <c r="B118" s="148"/>
      <c r="C118" s="149"/>
      <c r="D118" s="150"/>
      <c r="E118" s="47"/>
      <c r="F118" s="58"/>
      <c r="G118" s="59"/>
      <c r="H118" s="60"/>
      <c r="I118" s="3"/>
    </row>
    <row r="119" spans="1:9" ht="22.5" customHeight="1" x14ac:dyDescent="0.25">
      <c r="A119" s="146" t="s">
        <v>47</v>
      </c>
      <c r="B119" s="146"/>
      <c r="C119" s="146"/>
      <c r="D119" s="146"/>
      <c r="E119" s="146"/>
      <c r="F119" s="146"/>
      <c r="G119" s="146"/>
      <c r="H119" s="146"/>
      <c r="I119" s="3"/>
    </row>
    <row r="120" spans="1:9" ht="17.25" customHeight="1" x14ac:dyDescent="0.25">
      <c r="B120" s="18"/>
      <c r="C120" s="18"/>
      <c r="D120" s="18"/>
      <c r="E120" s="18"/>
      <c r="F120" s="18"/>
      <c r="G120" s="18"/>
      <c r="H120" s="15"/>
      <c r="I120" s="3"/>
    </row>
    <row r="121" spans="1:9" ht="22.5" customHeight="1" x14ac:dyDescent="0.25">
      <c r="A121" s="145" t="s">
        <v>49</v>
      </c>
      <c r="B121" s="145"/>
      <c r="C121" s="145"/>
      <c r="D121" s="145"/>
      <c r="E121" s="145"/>
      <c r="F121" s="145"/>
      <c r="G121" s="145"/>
      <c r="H121" s="145"/>
      <c r="I121" s="3"/>
    </row>
    <row r="122" spans="1:9" ht="72" customHeight="1" x14ac:dyDescent="0.25">
      <c r="A122" s="32" t="s">
        <v>5</v>
      </c>
      <c r="B122" s="58" t="s">
        <v>7</v>
      </c>
      <c r="C122" s="59"/>
      <c r="D122" s="60"/>
      <c r="E122" s="44"/>
      <c r="F122" s="58" t="s">
        <v>29</v>
      </c>
      <c r="G122" s="59"/>
      <c r="H122" s="60"/>
      <c r="I122" s="3"/>
    </row>
    <row r="123" spans="1:9" ht="17.25" customHeight="1" x14ac:dyDescent="0.25">
      <c r="A123" s="33"/>
      <c r="B123" s="58"/>
      <c r="C123" s="59"/>
      <c r="D123" s="60"/>
      <c r="E123" s="44"/>
      <c r="F123" s="58"/>
      <c r="G123" s="59"/>
      <c r="H123" s="60"/>
      <c r="I123" s="3"/>
    </row>
    <row r="124" spans="1:9" ht="17.25" customHeight="1" x14ac:dyDescent="0.25">
      <c r="A124" s="33"/>
      <c r="B124" s="58"/>
      <c r="C124" s="59"/>
      <c r="D124" s="60"/>
      <c r="E124" s="44"/>
      <c r="F124" s="58"/>
      <c r="G124" s="59"/>
      <c r="H124" s="60"/>
      <c r="I124" s="3"/>
    </row>
    <row r="125" spans="1:9" ht="17.25" customHeight="1" x14ac:dyDescent="0.25">
      <c r="A125" s="33"/>
      <c r="B125" s="58"/>
      <c r="C125" s="59"/>
      <c r="D125" s="60"/>
      <c r="E125" s="44"/>
      <c r="F125" s="58"/>
      <c r="G125" s="59"/>
      <c r="H125" s="60"/>
      <c r="I125" s="3"/>
    </row>
    <row r="126" spans="1:9" ht="15" customHeight="1" x14ac:dyDescent="0.25">
      <c r="A126" s="33"/>
      <c r="B126" s="58"/>
      <c r="C126" s="59"/>
      <c r="D126" s="60"/>
      <c r="E126" s="44"/>
      <c r="F126" s="58"/>
      <c r="G126" s="59"/>
      <c r="H126" s="60"/>
      <c r="I126" s="3"/>
    </row>
    <row r="127" spans="1:9" ht="17.25" customHeight="1" x14ac:dyDescent="0.25">
      <c r="A127" s="33"/>
      <c r="B127" s="58"/>
      <c r="C127" s="59"/>
      <c r="D127" s="60"/>
      <c r="E127" s="44"/>
      <c r="F127" s="58"/>
      <c r="G127" s="59"/>
      <c r="H127" s="60"/>
      <c r="I127" s="3"/>
    </row>
    <row r="128" spans="1:9" ht="38.25" customHeight="1" x14ac:dyDescent="0.25">
      <c r="A128" s="110" t="s">
        <v>50</v>
      </c>
      <c r="B128" s="110"/>
      <c r="C128" s="110"/>
      <c r="D128" s="110"/>
      <c r="E128" s="110"/>
      <c r="F128" s="110"/>
      <c r="G128" s="110"/>
      <c r="H128" s="110"/>
      <c r="I128" s="3"/>
    </row>
    <row r="129" spans="1:10" ht="26.25" customHeight="1" x14ac:dyDescent="0.25">
      <c r="A129" s="109" t="s">
        <v>51</v>
      </c>
      <c r="B129" s="109"/>
      <c r="C129" s="109"/>
      <c r="D129" s="109"/>
      <c r="E129" s="109"/>
      <c r="F129" s="109"/>
      <c r="G129" s="109"/>
      <c r="H129" s="109"/>
      <c r="I129" s="10"/>
    </row>
    <row r="130" spans="1:10" ht="33.75" customHeight="1" x14ac:dyDescent="0.25">
      <c r="A130" s="35" t="s">
        <v>5</v>
      </c>
      <c r="B130" s="64" t="s">
        <v>7</v>
      </c>
      <c r="C130" s="65"/>
      <c r="D130" s="66"/>
      <c r="E130" s="49"/>
      <c r="F130" s="49"/>
      <c r="G130" s="64" t="s">
        <v>28</v>
      </c>
      <c r="H130" s="66"/>
      <c r="I130" s="2"/>
    </row>
    <row r="131" spans="1:10" ht="17.25" customHeight="1" x14ac:dyDescent="0.25">
      <c r="A131" s="36"/>
      <c r="B131" s="64"/>
      <c r="C131" s="65"/>
      <c r="D131" s="66"/>
      <c r="E131" s="49"/>
      <c r="F131" s="49"/>
      <c r="G131" s="100"/>
      <c r="H131" s="101"/>
      <c r="I131" s="2"/>
    </row>
    <row r="132" spans="1:10" ht="17.25" customHeight="1" x14ac:dyDescent="0.25">
      <c r="A132" s="36"/>
      <c r="B132" s="64"/>
      <c r="C132" s="65"/>
      <c r="D132" s="66"/>
      <c r="E132" s="49"/>
      <c r="F132" s="49"/>
      <c r="G132" s="100"/>
      <c r="H132" s="101"/>
      <c r="I132" s="1"/>
    </row>
    <row r="133" spans="1:10" ht="21" customHeight="1" x14ac:dyDescent="0.25">
      <c r="A133" s="36"/>
      <c r="B133" s="64"/>
      <c r="C133" s="65"/>
      <c r="D133" s="66"/>
      <c r="E133" s="49"/>
      <c r="F133" s="49"/>
      <c r="G133" s="100"/>
      <c r="H133" s="101"/>
      <c r="I133" s="1"/>
    </row>
    <row r="134" spans="1:10" ht="14.25" customHeight="1" x14ac:dyDescent="0.25">
      <c r="A134" s="36"/>
      <c r="B134" s="64"/>
      <c r="C134" s="65"/>
      <c r="D134" s="66"/>
      <c r="E134" s="49"/>
      <c r="F134" s="49"/>
      <c r="G134" s="100"/>
      <c r="H134" s="101"/>
      <c r="I134" s="1"/>
    </row>
    <row r="135" spans="1:10" ht="12.75" customHeight="1" x14ac:dyDescent="0.25">
      <c r="A135" s="36"/>
      <c r="B135" s="64"/>
      <c r="C135" s="65"/>
      <c r="D135" s="66"/>
      <c r="E135" s="49"/>
      <c r="F135" s="49"/>
      <c r="G135" s="100"/>
      <c r="H135" s="101"/>
      <c r="I135" s="1"/>
    </row>
    <row r="136" spans="1:10" ht="19.5" customHeight="1" x14ac:dyDescent="0.25">
      <c r="A136" s="36"/>
      <c r="B136" s="64"/>
      <c r="C136" s="65"/>
      <c r="D136" s="66"/>
      <c r="E136" s="49"/>
      <c r="F136" s="49"/>
      <c r="G136" s="100"/>
      <c r="H136" s="101"/>
      <c r="I136" s="3"/>
    </row>
    <row r="137" spans="1:10" ht="22.5" customHeight="1" x14ac:dyDescent="0.25">
      <c r="A137" s="36"/>
      <c r="B137" s="64"/>
      <c r="C137" s="65"/>
      <c r="D137" s="66"/>
      <c r="E137" s="49"/>
      <c r="F137" s="49"/>
      <c r="G137" s="100"/>
      <c r="H137" s="101"/>
      <c r="I137" s="1"/>
    </row>
    <row r="138" spans="1:10" ht="22.5" customHeight="1" x14ac:dyDescent="0.25">
      <c r="A138" s="36"/>
      <c r="B138" s="97"/>
      <c r="C138" s="98"/>
      <c r="D138" s="98"/>
      <c r="E138" s="98"/>
      <c r="F138" s="99"/>
      <c r="G138" s="100"/>
      <c r="H138" s="101"/>
      <c r="I138" s="2"/>
    </row>
    <row r="139" spans="1:10" ht="15.75" x14ac:dyDescent="0.25">
      <c r="I139" s="1"/>
    </row>
    <row r="140" spans="1:10" x14ac:dyDescent="0.25">
      <c r="A140" s="125" t="s">
        <v>11</v>
      </c>
      <c r="B140" s="126"/>
      <c r="C140" s="126"/>
      <c r="D140" s="126"/>
      <c r="E140" s="126"/>
      <c r="F140" s="126"/>
      <c r="G140" s="126"/>
      <c r="H140" s="126"/>
      <c r="I140" s="126"/>
      <c r="J140" s="127"/>
    </row>
    <row r="141" spans="1:10" ht="115.5" customHeight="1" x14ac:dyDescent="0.25">
      <c r="A141" s="122" t="s">
        <v>52</v>
      </c>
      <c r="B141" s="123"/>
      <c r="C141" s="123"/>
      <c r="D141" s="123"/>
      <c r="E141" s="123"/>
      <c r="F141" s="123"/>
      <c r="G141" s="123"/>
      <c r="H141" s="123"/>
      <c r="I141" s="123"/>
      <c r="J141" s="124"/>
    </row>
    <row r="142" spans="1:10" ht="146.25" customHeight="1" x14ac:dyDescent="0.25">
      <c r="A142" s="119" t="s">
        <v>53</v>
      </c>
      <c r="B142" s="120"/>
      <c r="C142" s="120"/>
      <c r="D142" s="120"/>
      <c r="E142" s="120"/>
      <c r="F142" s="120"/>
      <c r="G142" s="120"/>
      <c r="H142" s="120"/>
      <c r="I142" s="120"/>
      <c r="J142" s="121"/>
    </row>
    <row r="143" spans="1:10" ht="205.5" customHeight="1" x14ac:dyDescent="0.25">
      <c r="A143" s="118"/>
      <c r="B143" s="118"/>
      <c r="C143" s="118"/>
      <c r="D143" s="118"/>
      <c r="E143" s="118"/>
      <c r="F143" s="118"/>
      <c r="G143" s="118"/>
      <c r="H143" s="118"/>
      <c r="I143" s="1"/>
    </row>
    <row r="144" spans="1:10" ht="19.5" customHeight="1" x14ac:dyDescent="0.25">
      <c r="I144" s="1"/>
    </row>
    <row r="145" spans="1:9" ht="25.5" customHeight="1" x14ac:dyDescent="0.25">
      <c r="I145" s="1"/>
    </row>
    <row r="146" spans="1:9" ht="18" customHeight="1" x14ac:dyDescent="0.25">
      <c r="I146" s="1"/>
    </row>
    <row r="147" spans="1:9" ht="18" customHeight="1" x14ac:dyDescent="0.25">
      <c r="I147" s="1"/>
    </row>
    <row r="148" spans="1:9" ht="18" customHeight="1" x14ac:dyDescent="0.25">
      <c r="I148" s="6"/>
    </row>
    <row r="149" spans="1:9" ht="18" customHeight="1" x14ac:dyDescent="0.25">
      <c r="I149" s="6"/>
    </row>
    <row r="150" spans="1:9" ht="18" customHeight="1" x14ac:dyDescent="0.25">
      <c r="I150" s="6"/>
    </row>
    <row r="151" spans="1:9" ht="18" customHeight="1" x14ac:dyDescent="0.25">
      <c r="I151" s="6"/>
    </row>
    <row r="152" spans="1:9" ht="18" customHeight="1" x14ac:dyDescent="0.25">
      <c r="I152" s="1"/>
    </row>
    <row r="153" spans="1:9" ht="18" customHeight="1" x14ac:dyDescent="0.25"/>
    <row r="154" spans="1:9" ht="15.75" x14ac:dyDescent="0.25">
      <c r="A154" s="34"/>
      <c r="B154" s="5"/>
      <c r="C154" s="5"/>
      <c r="D154" s="5"/>
      <c r="E154" s="5"/>
      <c r="F154" s="5"/>
      <c r="G154" s="5"/>
      <c r="H154" s="1"/>
    </row>
    <row r="156" spans="1:9" ht="107.25" customHeight="1" x14ac:dyDescent="0.25"/>
    <row r="157" spans="1:9" ht="66.75" customHeight="1" x14ac:dyDescent="0.25"/>
    <row r="158" spans="1:9" ht="144" customHeight="1" x14ac:dyDescent="0.25"/>
  </sheetData>
  <sheetProtection formatCells="0" insertRows="0" selectLockedCells="1"/>
  <mergeCells count="162">
    <mergeCell ref="G77:H77"/>
    <mergeCell ref="G78:H78"/>
    <mergeCell ref="G67:H67"/>
    <mergeCell ref="G68:H68"/>
    <mergeCell ref="G69:H69"/>
    <mergeCell ref="G70:H70"/>
    <mergeCell ref="G71:H71"/>
    <mergeCell ref="G72:H72"/>
    <mergeCell ref="G73:H73"/>
    <mergeCell ref="G74:H74"/>
    <mergeCell ref="G75:H75"/>
    <mergeCell ref="B125:D125"/>
    <mergeCell ref="B115:D115"/>
    <mergeCell ref="B116:D116"/>
    <mergeCell ref="B117:D117"/>
    <mergeCell ref="B118:D118"/>
    <mergeCell ref="G49:H49"/>
    <mergeCell ref="G50:H50"/>
    <mergeCell ref="G51:H51"/>
    <mergeCell ref="G52:H52"/>
    <mergeCell ref="G53:H53"/>
    <mergeCell ref="G54:H54"/>
    <mergeCell ref="G55:H55"/>
    <mergeCell ref="G56:H56"/>
    <mergeCell ref="G57:H57"/>
    <mergeCell ref="G58:H58"/>
    <mergeCell ref="G59:H59"/>
    <mergeCell ref="G60:H60"/>
    <mergeCell ref="G61:H61"/>
    <mergeCell ref="G62:H62"/>
    <mergeCell ref="G63:H63"/>
    <mergeCell ref="G64:H64"/>
    <mergeCell ref="G65:H65"/>
    <mergeCell ref="G66:H66"/>
    <mergeCell ref="G76:H76"/>
    <mergeCell ref="A119:H119"/>
    <mergeCell ref="F118:H118"/>
    <mergeCell ref="F117:H117"/>
    <mergeCell ref="F116:H116"/>
    <mergeCell ref="F115:H115"/>
    <mergeCell ref="A114:H114"/>
    <mergeCell ref="A112:H112"/>
    <mergeCell ref="A111:H111"/>
    <mergeCell ref="B124:D124"/>
    <mergeCell ref="A143:H143"/>
    <mergeCell ref="A142:J142"/>
    <mergeCell ref="A141:J141"/>
    <mergeCell ref="A140:J140"/>
    <mergeCell ref="E46:F46"/>
    <mergeCell ref="E47:F47"/>
    <mergeCell ref="E48:F48"/>
    <mergeCell ref="G92:H92"/>
    <mergeCell ref="G93:H93"/>
    <mergeCell ref="G94:H94"/>
    <mergeCell ref="G95:H95"/>
    <mergeCell ref="G48:H48"/>
    <mergeCell ref="G47:H47"/>
    <mergeCell ref="G96:H96"/>
    <mergeCell ref="G87:H87"/>
    <mergeCell ref="G89:H89"/>
    <mergeCell ref="B123:D123"/>
    <mergeCell ref="G91:H91"/>
    <mergeCell ref="A88:F88"/>
    <mergeCell ref="G88:H88"/>
    <mergeCell ref="A101:H101"/>
    <mergeCell ref="A94:F94"/>
    <mergeCell ref="A95:F95"/>
    <mergeCell ref="A96:F96"/>
    <mergeCell ref="E39:F39"/>
    <mergeCell ref="E40:F40"/>
    <mergeCell ref="E41:F41"/>
    <mergeCell ref="E42:F42"/>
    <mergeCell ref="E43:F43"/>
    <mergeCell ref="E44:F44"/>
    <mergeCell ref="E45:F45"/>
    <mergeCell ref="G40:H40"/>
    <mergeCell ref="G39:H39"/>
    <mergeCell ref="G45:H45"/>
    <mergeCell ref="G43:H43"/>
    <mergeCell ref="G42:H42"/>
    <mergeCell ref="A7:H7"/>
    <mergeCell ref="C14:D14"/>
    <mergeCell ref="C16:D16"/>
    <mergeCell ref="C15:D15"/>
    <mergeCell ref="C17:D17"/>
    <mergeCell ref="A12:H12"/>
    <mergeCell ref="A13:H13"/>
    <mergeCell ref="C28:F28"/>
    <mergeCell ref="E23:H23"/>
    <mergeCell ref="A23:D23"/>
    <mergeCell ref="E37:F37"/>
    <mergeCell ref="G35:H36"/>
    <mergeCell ref="G37:H37"/>
    <mergeCell ref="G41:H41"/>
    <mergeCell ref="D35:D36"/>
    <mergeCell ref="A38:H38"/>
    <mergeCell ref="B138:F138"/>
    <mergeCell ref="F122:H122"/>
    <mergeCell ref="G130:H130"/>
    <mergeCell ref="G131:H131"/>
    <mergeCell ref="G132:H132"/>
    <mergeCell ref="G133:H133"/>
    <mergeCell ref="G137:H137"/>
    <mergeCell ref="G138:H138"/>
    <mergeCell ref="A89:F89"/>
    <mergeCell ref="A103:H103"/>
    <mergeCell ref="A87:F87"/>
    <mergeCell ref="G44:H44"/>
    <mergeCell ref="G136:H136"/>
    <mergeCell ref="G135:H135"/>
    <mergeCell ref="G134:H134"/>
    <mergeCell ref="A129:H129"/>
    <mergeCell ref="A128:H128"/>
    <mergeCell ref="G46:H46"/>
    <mergeCell ref="A1:H1"/>
    <mergeCell ref="A25:H25"/>
    <mergeCell ref="A30:H30"/>
    <mergeCell ref="B35:B36"/>
    <mergeCell ref="A19:D19"/>
    <mergeCell ref="A20:D20"/>
    <mergeCell ref="E20:H20"/>
    <mergeCell ref="E21:H21"/>
    <mergeCell ref="A10:B10"/>
    <mergeCell ref="A35:A36"/>
    <mergeCell ref="C35:C36"/>
    <mergeCell ref="A22:D22"/>
    <mergeCell ref="E22:H22"/>
    <mergeCell ref="A29:H29"/>
    <mergeCell ref="A21:D21"/>
    <mergeCell ref="E19:H19"/>
    <mergeCell ref="A31:H31"/>
    <mergeCell ref="A32:H32"/>
    <mergeCell ref="E35:F36"/>
    <mergeCell ref="A4:H4"/>
    <mergeCell ref="C26:F26"/>
    <mergeCell ref="A34:H34"/>
    <mergeCell ref="A27:B27"/>
    <mergeCell ref="A5:H5"/>
    <mergeCell ref="B122:D122"/>
    <mergeCell ref="A105:H105"/>
    <mergeCell ref="A104:H104"/>
    <mergeCell ref="A102:G102"/>
    <mergeCell ref="B137:D137"/>
    <mergeCell ref="B126:D126"/>
    <mergeCell ref="B127:D127"/>
    <mergeCell ref="B130:D130"/>
    <mergeCell ref="B131:D131"/>
    <mergeCell ref="B132:D132"/>
    <mergeCell ref="B133:D133"/>
    <mergeCell ref="B134:D134"/>
    <mergeCell ref="B135:D135"/>
    <mergeCell ref="B136:D136"/>
    <mergeCell ref="F127:H127"/>
    <mergeCell ref="F126:H126"/>
    <mergeCell ref="F125:H125"/>
    <mergeCell ref="F124:H124"/>
    <mergeCell ref="F123:H123"/>
    <mergeCell ref="A110:H110"/>
    <mergeCell ref="A109:H109"/>
    <mergeCell ref="A108:H108"/>
    <mergeCell ref="A107:H107"/>
    <mergeCell ref="A121:H121"/>
  </mergeCells>
  <pageMargins left="0.70866141732283472" right="0.31496062992125984" top="0.78740157480314965" bottom="0.78740157480314965" header="0" footer="0"/>
  <pageSetup paperSize="9" scale="42" fitToHeight="0"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Lapas1</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Laima Mickevičiūtė</cp:lastModifiedBy>
  <cp:lastPrinted>2026-04-14T10:37:30Z</cp:lastPrinted>
  <dcterms:created xsi:type="dcterms:W3CDTF">2015-01-12T18:48:35Z</dcterms:created>
  <dcterms:modified xsi:type="dcterms:W3CDTF">2026-04-27T11:38:44Z</dcterms:modified>
</cp:coreProperties>
</file>